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E:\Escritorio\PLAN DE ACCION 2016\PLAN ACCION 2016 INFORMACION OBRAS EN EJECUCION COMPAÑEROS\"/>
    </mc:Choice>
  </mc:AlternateContent>
  <bookViews>
    <workbookView xWindow="0" yWindow="0" windowWidth="23970" windowHeight="9480"/>
  </bookViews>
  <sheets>
    <sheet name="P.A. 08 PROYECTOS SOCIAL" sheetId="4" r:id="rId1"/>
    <sheet name="Hoja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AFC1">[1]INV!$A$25:$D$28</definedName>
    <definedName name="___AFC3">[1]INV!$F$25:$I$28</definedName>
    <definedName name="___AFC5">[1]INV!$K$25:$N$28</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SBC1">[1]INV!$A$12:$D$15</definedName>
    <definedName name="___SBC3">[1]INV!$F$12:$I$15</definedName>
    <definedName name="___SBC5">[1]INV!$K$12:$N$15</definedName>
    <definedName name="__AFC1">[1]INV!$A$25:$D$28</definedName>
    <definedName name="__AFC3">[1]INV!$F$25:$I$28</definedName>
    <definedName name="__AFC5">[1]INV!$K$25:$N$28</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IPC2002" localSheetId="0">#REF!</definedName>
    <definedName name="__IPC2002">#REF!</definedName>
    <definedName name="__PJ50" localSheetId="0">#REF!</definedName>
    <definedName name="__PJ50">#REF!</definedName>
    <definedName name="__SBC1">[1]INV!$A$12:$D$15</definedName>
    <definedName name="__SBC3">[1]INV!$F$12:$I$15</definedName>
    <definedName name="__SBC5">[1]INV!$K$12:$N$15</definedName>
    <definedName name="__TC212" localSheetId="0">[2]FLEXIBLE!#REF!</definedName>
    <definedName name="__TC212">[2]FLEXIBLE!#REF!</definedName>
    <definedName name="__V1" localSheetId="0">#REF!</definedName>
    <definedName name="__V1">#REF!</definedName>
    <definedName name="_AFC1">[1]INV!$A$25:$D$28</definedName>
    <definedName name="_AFC3">[1]INV!$F$25:$I$28</definedName>
    <definedName name="_AFC5">[1]INV!$K$25:$N$28</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IPC2002" localSheetId="0">#REF!</definedName>
    <definedName name="_IPC2002">#REF!</definedName>
    <definedName name="_PJ50" localSheetId="0">#REF!</definedName>
    <definedName name="_PJ50">#REF!</definedName>
    <definedName name="_PRE1" localSheetId="0">#REF!</definedName>
    <definedName name="_PRE1">#REF!</definedName>
    <definedName name="_SBC1">[1]INV!$A$12:$D$15</definedName>
    <definedName name="_SBC3">[1]INV!$F$12:$I$15</definedName>
    <definedName name="_SBC5">[1]INV!$K$12:$N$15</definedName>
    <definedName name="_TC212" localSheetId="0">[2]FLEXIBLE!#REF!</definedName>
    <definedName name="_TC212">[2]FLEXIBLE!#REF!</definedName>
    <definedName name="_V1" localSheetId="0">#REF!</definedName>
    <definedName name="_V1">#REF!</definedName>
    <definedName name="A" localSheetId="0">#REF!</definedName>
    <definedName name="A">#REF!</definedName>
    <definedName name="A_impresión_IM" localSheetId="0">#REF!</definedName>
    <definedName name="A_impresión_IM">#REF!</definedName>
    <definedName name="AA" localSheetId="0">#REF!</definedName>
    <definedName name="AA">#REF!</definedName>
    <definedName name="AAC">[1]AASHTO!$A$14:$F$17</definedName>
    <definedName name="ABG">[1]AASHTO!$A$2:$F$5</definedName>
    <definedName name="absc" localSheetId="0">[3]!absc</definedName>
    <definedName name="absc">[3]!absc</definedName>
    <definedName name="absc1" localSheetId="0">[4]!absc</definedName>
    <definedName name="absc1">[4]!absc</definedName>
    <definedName name="AccessDatabase" hidden="1">"A:\SAIN.mdb"</definedName>
    <definedName name="administrador">[5]Informacion!$B$15</definedName>
    <definedName name="adoc1" localSheetId="0">[4]!absc</definedName>
    <definedName name="adoc1">[4]!absc</definedName>
    <definedName name="adoq" localSheetId="0">[3]!absc</definedName>
    <definedName name="adoq">[3]!absc</definedName>
    <definedName name="alc" localSheetId="0">[6]!absc</definedName>
    <definedName name="alc">[6]!absc</definedName>
    <definedName name="ASB">[1]AASHTO!$A$8:$F$11</definedName>
    <definedName name="asd" localSheetId="0">#REF!</definedName>
    <definedName name="asd">#REF!</definedName>
    <definedName name="B" localSheetId="0">#REF!</definedName>
    <definedName name="B">#REF!</definedName>
    <definedName name="C_" localSheetId="0">#REF!</definedName>
    <definedName name="C_">#REF!</definedName>
    <definedName name="CANT" localSheetId="0">#REF!</definedName>
    <definedName name="CANT">#REF!</definedName>
    <definedName name="ccto210" localSheetId="0">#REF!</definedName>
    <definedName name="ccto210">#REF!</definedName>
    <definedName name="CEMENTO">[7]Insum!$A$3:$H$63</definedName>
    <definedName name="ds" localSheetId="0">#REF!</definedName>
    <definedName name="ds">#REF!</definedName>
    <definedName name="EQUIPO" localSheetId="0">#REF!</definedName>
    <definedName name="EQUIPO">#REF!</definedName>
    <definedName name="ESPECIFICACION" localSheetId="0">#REF!</definedName>
    <definedName name="ESPECIFICACION">#REF!</definedName>
    <definedName name="Especificación" localSheetId="0">#REF!</definedName>
    <definedName name="Especificación">#REF!</definedName>
    <definedName name="EXCROC">'[8]Análisis de precios'!$H$52</definedName>
    <definedName name="FF" localSheetId="0">#REF!</definedName>
    <definedName name="FF">#REF!</definedName>
    <definedName name="fff" localSheetId="0">'[9]A. P. U.'!#REF!</definedName>
    <definedName name="fff">'[9]A. P. U.'!#REF!</definedName>
    <definedName name="GAVION" localSheetId="0">[2]FLEXIBLE!#REF!</definedName>
    <definedName name="GAVION">[2]FLEXIBLE!#REF!</definedName>
    <definedName name="GKJDGDIJZ">"Imagen 3"</definedName>
    <definedName name="HOJA1" localSheetId="0">#REF!</definedName>
    <definedName name="HOJA1">#REF!</definedName>
    <definedName name="I" localSheetId="0">#REF!</definedName>
    <definedName name="I">#REF!</definedName>
    <definedName name="IF" localSheetId="0">'[10]A. P. U.'!#REF!</definedName>
    <definedName name="IF">'[10]A. P. U.'!#REF!</definedName>
    <definedName name="inf" localSheetId="0">#REF!</definedName>
    <definedName name="inf">#REF!</definedName>
    <definedName name="ITEM" localSheetId="0">#REF!</definedName>
    <definedName name="ITEM">#REF!</definedName>
    <definedName name="ITEM1" localSheetId="0">#REF!</definedName>
    <definedName name="ITEM1">#REF!</definedName>
    <definedName name="ITEM15" localSheetId="0">#REF!</definedName>
    <definedName name="ITEM15">#REF!</definedName>
    <definedName name="ITEM2" localSheetId="0">#REF!</definedName>
    <definedName name="ITEM2">#REF!</definedName>
    <definedName name="ITEM3" localSheetId="0">#REF!</definedName>
    <definedName name="ITEM3">#REF!</definedName>
    <definedName name="j" localSheetId="0">#REF!</definedName>
    <definedName name="j">#REF!</definedName>
    <definedName name="JAVIER" localSheetId="0">#REF!</definedName>
    <definedName name="JAVIER">#REF!</definedName>
    <definedName name="JDFKLASJ" localSheetId="0">#REF!</definedName>
    <definedName name="JDFKLASJ">#REF!</definedName>
    <definedName name="Jesus" localSheetId="0">#REF!</definedName>
    <definedName name="Jesus">#REF!</definedName>
    <definedName name="Jesus2" localSheetId="0">#REF!</definedName>
    <definedName name="Jesus2">#REF!</definedName>
    <definedName name="jjj" localSheetId="0">#REF!</definedName>
    <definedName name="jjj">#REF!</definedName>
    <definedName name="JKK">"Imagen 5"</definedName>
    <definedName name="leo" localSheetId="0">#REF!</definedName>
    <definedName name="leo">#REF!</definedName>
    <definedName name="Leos" localSheetId="0">#REF!</definedName>
    <definedName name="Leos">#REF!</definedName>
    <definedName name="lia" localSheetId="0">#REF!</definedName>
    <definedName name="lia">#REF!</definedName>
    <definedName name="LIUO" localSheetId="0">#REF!</definedName>
    <definedName name="LIUO">#REF!</definedName>
    <definedName name="LOCA" localSheetId="0">[4]!absc</definedName>
    <definedName name="LOCA">[4]!absc</definedName>
    <definedName name="MAQUINAR">[7]Insum!$A$68:$H$98</definedName>
    <definedName name="MAT" localSheetId="0">#REF!</definedName>
    <definedName name="MAT">#REF!</definedName>
    <definedName name="Materiales" localSheetId="0">#REF!</definedName>
    <definedName name="Materiales">#REF!</definedName>
    <definedName name="Obra" localSheetId="0">#REF!</definedName>
    <definedName name="Obra">#REF!</definedName>
    <definedName name="pinos2" localSheetId="0">'[9]A. P. U.'!#REF!</definedName>
    <definedName name="pinos2">'[9]A. P. U.'!#REF!</definedName>
    <definedName name="PRE" localSheetId="0">#REF!</definedName>
    <definedName name="PRE">#REF!</definedName>
    <definedName name="PREACTA" localSheetId="0">#REF!</definedName>
    <definedName name="PREACTA">#REF!</definedName>
    <definedName name="Proponente" localSheetId="0">#REF!</definedName>
    <definedName name="Proponente">#REF!</definedName>
    <definedName name="PRUEBA" localSheetId="0">[11]!absc</definedName>
    <definedName name="PRUEBA">[11]!absc</definedName>
    <definedName name="prueba1" localSheetId="0">[11]!absc</definedName>
    <definedName name="prueba1">[11]!absc</definedName>
    <definedName name="PRUEBA2" localSheetId="0">#REF!</definedName>
    <definedName name="PRUEBA2">#REF!</definedName>
    <definedName name="rell" localSheetId="0">#REF!</definedName>
    <definedName name="rell">#REF!</definedName>
    <definedName name="t" localSheetId="0">[12]!absc</definedName>
    <definedName name="t">[12]!absc</definedName>
    <definedName name="TABLA" localSheetId="0">#REF!</definedName>
    <definedName name="TABLA">#REF!</definedName>
    <definedName name="TITULO" localSheetId="0">#REF!</definedName>
    <definedName name="TITULO">#REF!</definedName>
    <definedName name="_xlnm.Print_Titles" localSheetId="0">'P.A. 08 PROYECTOS SOCIAL'!$1:$10</definedName>
    <definedName name="TOTAL" localSheetId="0">#REF!</definedName>
    <definedName name="TOTAL">#REF!</definedName>
    <definedName name="TRAT">[13]desmonte!$E$48</definedName>
    <definedName name="U" localSheetId="0">#REF!</definedName>
    <definedName name="U">#REF!</definedName>
    <definedName name="Ubicación" localSheetId="0">#REF!</definedName>
    <definedName name="Ubicación">#REF!</definedName>
    <definedName name="UNITARIO">[14]Unitarios!$A$3:$D$13</definedName>
    <definedName name="UNITARIOGEODRENPLANAR" localSheetId="0">#REF!</definedName>
    <definedName name="UNITARIOGEODRENPLANAR">#REF!</definedName>
    <definedName name="Unitarios" localSheetId="0">#REF!</definedName>
    <definedName name="Unitarios">#REF!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xxxxx" localSheetId="0">[15]!absc</definedName>
    <definedName name="xxxxx">[15]!absc</definedName>
  </definedNames>
  <calcPr calcId="162913"/>
  <fileRecoveryPr autoRecover="0"/>
</workbook>
</file>

<file path=xl/calcChain.xml><?xml version="1.0" encoding="utf-8"?>
<calcChain xmlns="http://schemas.openxmlformats.org/spreadsheetml/2006/main">
  <c r="F67" i="4" l="1"/>
  <c r="G67" i="4"/>
  <c r="H67" i="4"/>
  <c r="I67" i="4"/>
  <c r="E67" i="4"/>
  <c r="T67" i="4"/>
  <c r="J67" i="4"/>
  <c r="J64" i="4" l="1"/>
  <c r="T64" i="4" s="1"/>
  <c r="J63" i="4"/>
  <c r="T63" i="4" s="1"/>
  <c r="J62" i="4"/>
  <c r="T62" i="4" s="1"/>
  <c r="J61" i="4"/>
  <c r="T61" i="4" s="1"/>
  <c r="J60" i="4"/>
  <c r="J57" i="4" l="1"/>
  <c r="J58" i="4"/>
  <c r="T56" i="4" l="1"/>
  <c r="J55" i="4"/>
  <c r="J56" i="4"/>
  <c r="J59" i="4"/>
  <c r="J54" i="4"/>
  <c r="T53" i="4" l="1"/>
  <c r="T52" i="4"/>
  <c r="T51" i="4"/>
  <c r="T50" i="4"/>
  <c r="T49" i="4"/>
  <c r="T48" i="4"/>
  <c r="T47" i="4"/>
  <c r="J47" i="4"/>
  <c r="J53" i="4"/>
  <c r="J52" i="4"/>
  <c r="J51" i="4"/>
  <c r="J50" i="4"/>
  <c r="J49" i="4"/>
  <c r="J48" i="4"/>
  <c r="J46" i="4"/>
  <c r="E45" i="4"/>
  <c r="J45" i="4" s="1"/>
  <c r="J44" i="4" l="1"/>
  <c r="J43" i="4"/>
  <c r="T44" i="4"/>
  <c r="J37" i="4" l="1"/>
  <c r="J35" i="4"/>
  <c r="J36" i="4"/>
  <c r="J38" i="4"/>
  <c r="J39" i="4"/>
  <c r="J40" i="4"/>
  <c r="J41" i="4"/>
  <c r="J42" i="4"/>
  <c r="T42" i="4" s="1"/>
  <c r="J34" i="4"/>
  <c r="T41" i="4"/>
  <c r="T40" i="4"/>
  <c r="T39" i="4"/>
  <c r="T38" i="4"/>
  <c r="T37" i="4"/>
  <c r="T36" i="4"/>
  <c r="T34" i="4"/>
  <c r="J33" i="4" l="1"/>
  <c r="J32" i="4"/>
  <c r="J30" i="4"/>
  <c r="J29" i="4"/>
  <c r="J28" i="4"/>
  <c r="J27" i="4"/>
  <c r="J26" i="4"/>
  <c r="J25" i="4"/>
  <c r="J24" i="4"/>
  <c r="J23" i="4"/>
  <c r="E22" i="4"/>
  <c r="G21" i="4"/>
  <c r="G20" i="4"/>
  <c r="T19" i="4"/>
  <c r="T18" i="4"/>
  <c r="T17" i="4"/>
  <c r="T16" i="4"/>
  <c r="T12" i="4"/>
  <c r="J11" i="4"/>
  <c r="T11" i="4" s="1"/>
</calcChain>
</file>

<file path=xl/sharedStrings.xml><?xml version="1.0" encoding="utf-8"?>
<sst xmlns="http://schemas.openxmlformats.org/spreadsheetml/2006/main" count="452" uniqueCount="187">
  <si>
    <t>SECTOR</t>
  </si>
  <si>
    <t>PROYECTO</t>
  </si>
  <si>
    <t>DPTO.</t>
  </si>
  <si>
    <t>S.G.R.</t>
  </si>
  <si>
    <t>INVIAS</t>
  </si>
  <si>
    <t>OTROS</t>
  </si>
  <si>
    <t>FUENTES DE FINANCIACIÓN</t>
  </si>
  <si>
    <t>VR. TOTAL</t>
  </si>
  <si>
    <t>EJECUTOR</t>
  </si>
  <si>
    <t>INTERVENTORIA</t>
  </si>
  <si>
    <t>ESTADO</t>
  </si>
  <si>
    <t>MPIO.</t>
  </si>
  <si>
    <t>OTRO</t>
  </si>
  <si>
    <t>X</t>
  </si>
  <si>
    <t>N/A</t>
  </si>
  <si>
    <t>558-15</t>
  </si>
  <si>
    <t>946-15</t>
  </si>
  <si>
    <t>1178-15</t>
  </si>
  <si>
    <t>1580-14</t>
  </si>
  <si>
    <t>952-15</t>
  </si>
  <si>
    <t>SECRETARÍA DE INFRAESTRUCTURAS Y MINAS</t>
  </si>
  <si>
    <t>Educación</t>
  </si>
  <si>
    <t>En ejecución</t>
  </si>
  <si>
    <t>Recreación y Deporte</t>
  </si>
  <si>
    <t>7 polideportivos</t>
  </si>
  <si>
    <t>Saneamiento Básico</t>
  </si>
  <si>
    <t>CONTRATO Y/O CONVENIO</t>
  </si>
  <si>
    <t>RESPONSABLE</t>
  </si>
  <si>
    <t>% AVANCE A 31-DCBRE.-2015</t>
  </si>
  <si>
    <t>PRODUCTO VIGENCIA 2016</t>
  </si>
  <si>
    <t>% AVANCE A 31-DCBRE.-2016</t>
  </si>
  <si>
    <t>% AVANCE A 30-JUNIO-2016</t>
  </si>
  <si>
    <t>VALOR PRODUCTO EJECUTADO 2016</t>
  </si>
  <si>
    <t>1599-15</t>
  </si>
  <si>
    <t>1595-15</t>
  </si>
  <si>
    <t>1456-15</t>
  </si>
  <si>
    <t>1557-15</t>
  </si>
  <si>
    <t>Construcción de siete polideportivos en las diferentes veredas del municipio de La Cruz.</t>
  </si>
  <si>
    <t>Interventoría técnica, administrativa, financiera, para la ejecución de los Convenios, en los municipio de El Tambo, La Florida, Mallama, Guachucal.</t>
  </si>
  <si>
    <t>Interventoría técnica, administrativa, y financiera para la Construcción de 7 polideportivos en las diferentes veredas del municipio de La Cruz, departamento de Nariño.</t>
  </si>
  <si>
    <t>Convenio  Interadministrativo Construcción Centro Educativo vereda Las Juntas, municipio de San Pablo.</t>
  </si>
  <si>
    <t>Convenio Construcción unidad sanitaria y vestier, Termales de Tercan, municipio de Mallama.</t>
  </si>
  <si>
    <t>Convenio Construcción polideportivo en la vereda Los Llanos  de Machabanjoy, municipio de El Tambo.</t>
  </si>
  <si>
    <t>Un polideportivo</t>
  </si>
  <si>
    <t>Una Unidad sanitaria y Un Vestier</t>
  </si>
  <si>
    <t>Convenio Construcción polideportivo y juegos infantiles en la vereda quebrada  Honda, municipio de La Florida.</t>
  </si>
  <si>
    <t>Un Polideportivo y Un Juego Infantil</t>
  </si>
  <si>
    <t xml:space="preserve">No. </t>
  </si>
  <si>
    <t>Interventoria técnica, administrativa, financiera para la ejecución de las obras objeto de los convenios interadministrativos suscritos entre el departamento de Nariño y los municipio de San Pablo y Potosí. Convenio No. 1580-14: Construcción Centro Educativo vereda Las Juntas municipio de San Pablo; Convenio No. 1581-14: Mejorameinto infraestructura fisica I.E.M Bajo Sinaí, municipio de Postosí,  Adecuación de la cancha de futbol en la I.E.Agropecuaria Luis Antonio Montero de Cuaspud Nulceo, municipio de Potosí.</t>
  </si>
  <si>
    <t>Sin iniciar</t>
  </si>
  <si>
    <t>Arq. Guillermo Roman Gutierrez</t>
  </si>
  <si>
    <t>Dos aulas, Una cafetería, Un salón de informática, Dos unidades sanitarias</t>
  </si>
  <si>
    <t>Cuarenta y siete unidades sanitarias</t>
  </si>
  <si>
    <t>Construcción de unidades sanitarias, municipio de Guachucal.</t>
  </si>
  <si>
    <t>Equipamiento Urbano</t>
  </si>
  <si>
    <t>649-14</t>
  </si>
  <si>
    <t>1175-13</t>
  </si>
  <si>
    <t>Suspendido</t>
  </si>
  <si>
    <t>1427-14</t>
  </si>
  <si>
    <t>Terminado</t>
  </si>
  <si>
    <t>1002-15</t>
  </si>
  <si>
    <t>936-15</t>
  </si>
  <si>
    <t>935-15</t>
  </si>
  <si>
    <t>1548-14</t>
  </si>
  <si>
    <t>937-15</t>
  </si>
  <si>
    <t>Cultura</t>
  </si>
  <si>
    <t>586-14</t>
  </si>
  <si>
    <t>587-14</t>
  </si>
  <si>
    <t>1464-15</t>
  </si>
  <si>
    <t>919-15</t>
  </si>
  <si>
    <t>918-15</t>
  </si>
  <si>
    <t>886-15</t>
  </si>
  <si>
    <t>Mejormaiento infraestructura física del centro educativo Villa Nueva Municipio de Potosí</t>
  </si>
  <si>
    <t>Arq. Astrid Lorena Delgado Coral</t>
  </si>
  <si>
    <t>Interventoría técnica, administativa, financiera y ambiental para el Intercambio Comercial Gandero de la zona de la Exprovincia de Obando y la Sabana de Túquerres ubicada en el municipio de Guachucal, en el departamento de Nariño.</t>
  </si>
  <si>
    <t xml:space="preserve">Interventoría técnica, administrativa  financiera y ambiental para el proyecto de Construcción Mejoramiento, Rediseño y Ampliación Institución Educativa Río Tapaje, fase I del Municipio del Charco. </t>
  </si>
  <si>
    <t>Interventoría técnica, administrativa y financiera, contable y ambiental para la ejecución del contrato de obra civil cuyo objeto es: Construcción de la Infraestructura para el Intercambio Comercial Agropecuario de la Subregión de la Exprovincia de Obando localizado en el Municipio de Córdoba, en el departamento de Nariño.</t>
  </si>
  <si>
    <t>Construcción salón múltiple y unidades sanitarias I.E. San Ramón, en el municipio de Guachucal.</t>
  </si>
  <si>
    <t>Un salón múltiple y Dos  baterias sanitarias</t>
  </si>
  <si>
    <t>Cosntrucción de complejo Deportivo y recreativo I.E. San Luis Gonzaga Sección primaria, municpio de Túquerres.</t>
  </si>
  <si>
    <t>Dos canchas deportivas  con dotación, y 215 M2 de zona dura para permanencia de  estudiantes</t>
  </si>
  <si>
    <t>Construcción de aulas en la I.E. Olaya, en el municipio de Túquerres.</t>
  </si>
  <si>
    <t>Tres aulas escolares</t>
  </si>
  <si>
    <t>Construcción de unidad sanitaria y pozo séptico del Centro Educativo Bolívar de la vereda Bolívar, en el municipio de Iles, Nariño.</t>
  </si>
  <si>
    <t>Una unidad sanitaria, y Un pozo séptico</t>
  </si>
  <si>
    <t>Mejoramiento del Equipamiento Municipal de Cultura mediante la Construcción de tres salones culturales, en el municipio de Córdoba.</t>
  </si>
  <si>
    <t>Construcción del Centro Deportivo y Cultural del Resguardo Indígena Inga de Aponte, en el municipio de El Tablón de Gómez.</t>
  </si>
  <si>
    <t>Un coliseo cubierto, Una  cancha deportiva, Dos camerinos, Dos baterías sanitarias</t>
  </si>
  <si>
    <t>Tres salones culturales</t>
  </si>
  <si>
    <t>Interventoría técnica, adminsitrativa, financiera y ambiental para el proyecto: Construcción del Centro Deportivo y Cultural del Resguardo Indígena Inga de Aponte, en el municipio de El Tablón de Gómez.</t>
  </si>
  <si>
    <t>Realizar la Intervenotría técnica, adminsitrativa, financiera y ambiental para la ejecución de los Convenios Nos.: 935-15, 936-15, 1002-15, 931-15, 650-15, 930-15 918-15, 919 -15.</t>
  </si>
  <si>
    <t>Construcción segunda etapa Centro de Memoria Histórica en el Colegio José Antonio Galán, en el municipio de Iles.</t>
  </si>
  <si>
    <t>288 M2 en infraestructura cultural</t>
  </si>
  <si>
    <t>Mejoramiento Zona Cultural y Esparcimiento del CDI Mundo Genial, en el municipio de Iles.</t>
  </si>
  <si>
    <t>Mejoramiento de 59 M2 de espacio verde, 80 M2 de zona cultural</t>
  </si>
  <si>
    <t>Area construida 206 M2; placa de concreto 192,75 M2, cubierta 106 M2</t>
  </si>
  <si>
    <t>1484-15</t>
  </si>
  <si>
    <t>1440-13</t>
  </si>
  <si>
    <t>585-15</t>
  </si>
  <si>
    <t xml:space="preserve">Obras complementarias </t>
  </si>
  <si>
    <t>944-15</t>
  </si>
  <si>
    <t>949-15</t>
  </si>
  <si>
    <t>943-15</t>
  </si>
  <si>
    <t>927-15</t>
  </si>
  <si>
    <t>947-15</t>
  </si>
  <si>
    <t>1141-14</t>
  </si>
  <si>
    <t>1434-15</t>
  </si>
  <si>
    <t>Ing. Juliana Delgado Chamorro</t>
  </si>
  <si>
    <t>Construcción Aula Múltiple Centro Educativo Cristo Obrero, vereda Loma Redonda, municipio de Puerres.</t>
  </si>
  <si>
    <t>Obras complementarias Institución Educativa Santa Rosa del Municipio de Cumbitara, departameñnto de Nariño.</t>
  </si>
  <si>
    <t>Construcción cancha deportiva multifuncional y muro en gaviones para el Centro Educativo Asociado San Martín en la vereda El Motilón, en el Municipio de Linares, en el departamento de Nariño.</t>
  </si>
  <si>
    <t>Construcción dos aulas en El Centro Educativo Santa Rosa del municipio de Santacruz de Guachavez.</t>
  </si>
  <si>
    <t>Construcción biblioteca, rampa y cerramiento para juegos infantiles en la Institución Educativa San Juan Bautista, Municipio de Santacruz de Guachavez, en el Departamento de Nariño.</t>
  </si>
  <si>
    <t>Mejoramiento Infraestructura Institución Educativa Yanancha,  en el municipio de Ancuya, departamento de Nariño.</t>
  </si>
  <si>
    <t>Construcción de un muro de contención en la Escuela Municipal del corregimiento del Cebadero en el municipio de Albán, Departamento de Nariño.</t>
  </si>
  <si>
    <t>Adecuación de la cancha de fútbol en la Institución Educativa Agropecuaria Luis Antonio Montero de Cuspad Núcleo, municipio de Potosí, Nariño.</t>
  </si>
  <si>
    <t>Interventoría técnica, administrativa, financiera para la ejecución de los proyectos, cuyos objeto son: A. Construcción cancha deportiva multifuncional y muro en gaviones para el Centro Educativo Asociado San Martín en la vereda El Motilón en el municipio de Linares, departamento de Nariño. B. Mejoramiento infraestructura Institución Educativa Yanancha, municipio de Ancuya, departamento de Nariño. C. Construcción de muro de contención, aula y gradas Institución Educativa San Juan Bautista, municipio de Santacruz de Guachaves, departamento de Nariño. D. Construcción de dos aulas en el Centro Educativo Santa Rosa del municipio de Santacruz de Guachaves, Departamento de Nariño.</t>
  </si>
  <si>
    <t>Una aula múltiple</t>
  </si>
  <si>
    <t>Una cancha deportiva</t>
  </si>
  <si>
    <t>Dos Aulas en un área de 70 M2</t>
  </si>
  <si>
    <t>Biblioteca en una área de 68 M2, rampa de 18 M2 y cerramiento de 15 ML</t>
  </si>
  <si>
    <t>Construcción de bateria sanitaria de 12.00 M2 y  adecuación y reforzamiento de Aulas</t>
  </si>
  <si>
    <t>Muro de contención 25 ML</t>
  </si>
  <si>
    <t xml:space="preserve">Canchas recuperadas 4.050 M2 e instalación de  400 ML de filtros </t>
  </si>
  <si>
    <t>Ing. Ricardo Muñoz David</t>
  </si>
  <si>
    <t>Construcción cubierta en estructura metálica cancha multifuncional Centro Educativo Guan Comunidad, municipio de Guachucal, departamento de Nariño.</t>
  </si>
  <si>
    <t>Construcción cubierta metálica Institución Educativa Juan Ignacio Ortiz, municipio de Albán,  departamento de Nariño.</t>
  </si>
  <si>
    <t>Cubierta para una cancha multifuncional</t>
  </si>
  <si>
    <t>1253-14</t>
  </si>
  <si>
    <t>1547-13</t>
  </si>
  <si>
    <t>650-15</t>
  </si>
  <si>
    <t xml:space="preserve">947-15 </t>
  </si>
  <si>
    <t>753-15</t>
  </si>
  <si>
    <t>Salud</t>
  </si>
  <si>
    <t>1192-15</t>
  </si>
  <si>
    <t>953-15</t>
  </si>
  <si>
    <t>Arq. Sandra Bravo Larrañaga</t>
  </si>
  <si>
    <t>931-15</t>
  </si>
  <si>
    <t>933-15</t>
  </si>
  <si>
    <t>Construcción de un parque recreativo y cultural en el sector Ipain del municipio de Túquerres, departamento de Nariño.</t>
  </si>
  <si>
    <t>Aunar esfuerzos institucionales a través del aporte de recursos humanos, técnicos y administrativos, para contribuir a la contratación del a interventoría del proyecto "Construcción de un parque deportivo y recreativo sector Ipain cabecera municipal de Túquerres".</t>
  </si>
  <si>
    <t>10.500 M2</t>
  </si>
  <si>
    <t>Construcción cierre cancha deportiva Centro Educativo Floresta, en el municipio de Sapuyes.</t>
  </si>
  <si>
    <t>Un cierre cancha deportiva</t>
  </si>
  <si>
    <t>Adecuaciones y dotación</t>
  </si>
  <si>
    <t>Adecuación y dotación de equipos para el salón de audiovisuales I.E. Marcelo Miranda.</t>
  </si>
  <si>
    <t>Construcción de un muro de contención en la Escuela Municipal del corregimiento de El Cebadero en el municipio de Albán - departamento de Nariño.</t>
  </si>
  <si>
    <t>Construcción restaurantes escolares en la Escuela Campo de María y vereda El Broncazo, en el municipio de Belén, departamento de Nariño.</t>
  </si>
  <si>
    <t>Muro de contención de 25 ML</t>
  </si>
  <si>
    <t xml:space="preserve">Construcción de un restaurante de área total 150 M2 </t>
  </si>
  <si>
    <t>Construcción de cerramiento</t>
  </si>
  <si>
    <t>Construcción de cerramiento E.S.E. Centro de Salud Belén, municipio de Belén, departamento de Nariño.</t>
  </si>
  <si>
    <t>Construcción cancha multifuncional Institución Educativa Nuestra Señora de Belén, municipio de Belén, departamento de Nariño.</t>
  </si>
  <si>
    <t>Interventoría técnica, administrativa financiera y ambiental para la ejecución de los Convenios Interadministrativos Nos. 753-15, 932-15, 1192-15, 953-15, 947-15, 942-15, 933-15, 649-15 y  948-15.</t>
  </si>
  <si>
    <t>Una cancha multifuncional de área 540 M2</t>
  </si>
  <si>
    <t>Arq. Alejandro Erazo Paz</t>
  </si>
  <si>
    <t>Ampliación de infraestructura física y dotación de mobiliario escolar I.E. El Empalme, Sucumbios</t>
  </si>
  <si>
    <t>1305-14</t>
  </si>
  <si>
    <t>1315-14</t>
  </si>
  <si>
    <t>Ampliación de infraestructura física, dotación de mobiliario escolar en la I.E. El Empalme, corregimiento de Sucumbios, en el municipio de Ipiales, Nariño, Occidente.</t>
  </si>
  <si>
    <t>Interventoría técnica, financiera y administrativa para el proyecto de Ampliación de infraestructura física, dotación de mobiliario escolar en la I.E. El Empalme, corregimiento de Sucumbios, en el municipio de Ipiales, Nariño, Occidente.</t>
  </si>
  <si>
    <t>450-15</t>
  </si>
  <si>
    <t>Construcción del Centro de Desarrollo Infantil en el municipio de Cumbal.</t>
  </si>
  <si>
    <t>Un centro de desarrollo infantil</t>
  </si>
  <si>
    <t>647-14</t>
  </si>
  <si>
    <t>Obras de infraestructura educativa y dotación de mobiliario escolar en la I.E. Técnica de San Francisco de Asís, municipio de La Cruz.</t>
  </si>
  <si>
    <t>Infraestructura educativa ñy dotación de mobiliario escolar</t>
  </si>
  <si>
    <t>1290-15</t>
  </si>
  <si>
    <t>Consultoría para desarrollar el proyecto de Construcción de infraestructura de la I.E. San Francisco de Asís , municipio de La Cruz.</t>
  </si>
  <si>
    <t>451-15</t>
  </si>
  <si>
    <t>Construcción del Centro de Desarrollo Infantil en el municipio de El Charco.</t>
  </si>
  <si>
    <t>Un estudio de preinversión</t>
  </si>
  <si>
    <t>948-15</t>
  </si>
  <si>
    <t>Ing. Jaime Ortega Bolaños</t>
  </si>
  <si>
    <t>887-15</t>
  </si>
  <si>
    <t>1469-15</t>
  </si>
  <si>
    <t>929-15</t>
  </si>
  <si>
    <t xml:space="preserve">Convenio para el Mejoramiento de infraestructura física de la Institución Educativa Sagrado Corazón de Jesús sede Santo Tomás y Fátima, del municipio de San Lorenzo. </t>
  </si>
  <si>
    <t>Dos baterías sanitarias, muro de cierre, Pintura</t>
  </si>
  <si>
    <t>Una batería sanittaria, muro en ciclopeo</t>
  </si>
  <si>
    <t>Convenio para el Mejoramiento infraestructura física del Centro Educativo Bella Vista del municipio de San Lorenzo.</t>
  </si>
  <si>
    <t>Interventoría técnica, administrativa, financiera para la Adecuación de los proyectos cuyos objetos son: Mejoramiento infraestructura física de la Institución Educativa Sagrado Corazón de Jesús sede Santo Tomás y Fátima del municipio de San Lorenzo, y Mejoramiento infraestructura física del Centro Educativo Bella Vista del municipio de San Lorenzo.</t>
  </si>
  <si>
    <t>Convenio para el proyecto Mejoramiento del acueducto integrado Santa Cruz, municipio de San Lorenzo.</t>
  </si>
  <si>
    <t xml:space="preserve">Interventoria técnica al contrato de obra cuyo objeto es: Mejoramiento del acueducto de la vereda Santa Cruz, municipio de San Lorenzo. </t>
  </si>
  <si>
    <t>Una bocatoma, Un desarenador y Un  tanque de almacenamiento, cambio de tramos de la aducción y conducción</t>
  </si>
  <si>
    <t>TOTALES</t>
  </si>
  <si>
    <t>ANEXO No. 08: RELACION PROYECTOS DE INFRAESTRUCTURA SOCIAL, EN EJECUCION, VIGENCIAS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</si>
</sst>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2]\ #,##0.00_);[Red]\([$€-2]\ #,##0.00\)"/>
    <numFmt numFmtId="166" formatCode="_ * #,##0.00_ ;_ * \-#,##0.00_ ;_ * &quot;-&quot;??_ ;_ @_ "/>
    <numFmt numFmtId="167" formatCode="_ [$€-2]\ * #,##0.00_ ;_ [$€-2]\ * \-#,##0.00_ ;_ [$€-2]\ * &quot;-&quot;??_ "/>
    <numFmt numFmtId="168" formatCode="000\°00&quot;´&quot;00&quot;´´&quot;"/>
    <numFmt numFmtId="169" formatCode="#,##0.0"/>
    <numFmt numFmtId="170" formatCode="\$#,##0\ ;\(\$#,##0\)"/>
    <numFmt numFmtId="171" formatCode="_ &quot;$&quot;* #,##0.00_ ;_ &quot;$&quot;* \-#,##0.00_ ;_ &quot;$&quot;* &quot;-&quot;??_ ;_ @_ "/>
    <numFmt numFmtId="172" formatCode="#,##0.000"/>
    <numFmt numFmtId="173" formatCode="[$-F800]dddd\,\ mmmm\ dd\,\ yyyy"/>
  </numFmts>
  <fonts count="24">
    <font>
      <sz val="11"/>
      <color theme="1"/>
      <name val="Calibri"/>
      <family val="2"/>
      <scheme val="minor"/>
    </font>
    <font>
      <sz val="11"/>
      <color theme="1"/>
      <name val="Calibri"/>
      <family val="2"/>
      <scheme val="minor"/>
    </font>
    <font>
      <sz val="11"/>
      <color theme="1"/>
      <name val="Calibri"/>
      <family val="2"/>
      <charset val="134"/>
      <scheme val="minor"/>
    </font>
    <font>
      <sz val="10"/>
      <name val="Arial"/>
      <family val="2"/>
    </font>
    <font>
      <b/>
      <sz val="18"/>
      <color indexed="24"/>
      <name val="Arial"/>
      <family val="2"/>
    </font>
    <font>
      <b/>
      <sz val="12"/>
      <color indexed="24"/>
      <name val="Arial"/>
      <family val="2"/>
    </font>
    <font>
      <sz val="12"/>
      <name val="Arial"/>
      <family val="2"/>
    </font>
    <font>
      <b/>
      <sz val="11"/>
      <color indexed="8"/>
      <name val="Calibri"/>
      <family val="2"/>
    </font>
    <font>
      <sz val="11"/>
      <color indexed="8"/>
      <name val="Calibri"/>
      <family val="2"/>
    </font>
    <font>
      <sz val="11"/>
      <color indexed="9"/>
      <name val="Calibri"/>
      <family val="2"/>
    </font>
    <font>
      <sz val="12"/>
      <color indexed="24"/>
      <name val="Arial"/>
      <family val="2"/>
    </font>
    <font>
      <sz val="9"/>
      <name val="Arial"/>
      <family val="2"/>
    </font>
    <font>
      <b/>
      <sz val="18"/>
      <name val="Arial"/>
      <family val="2"/>
    </font>
    <font>
      <b/>
      <sz val="12"/>
      <name val="Arial"/>
      <family val="2"/>
    </font>
    <font>
      <u/>
      <sz val="11"/>
      <color theme="10"/>
      <name val="Calibri"/>
      <family val="2"/>
      <scheme val="minor"/>
    </font>
    <font>
      <sz val="10"/>
      <name val="Arial"/>
      <family val="2"/>
    </font>
    <font>
      <sz val="12"/>
      <name val="Times New Roman"/>
      <family val="1"/>
    </font>
    <font>
      <b/>
      <sz val="10"/>
      <name val="Arial"/>
      <family val="2"/>
    </font>
    <font>
      <b/>
      <sz val="18"/>
      <color indexed="62"/>
      <name val="Cambria"/>
      <family val="2"/>
    </font>
    <font>
      <sz val="10"/>
      <color rgb="FF000000"/>
      <name val="Arial"/>
      <family val="2"/>
    </font>
    <font>
      <sz val="11"/>
      <color theme="1"/>
      <name val="Arial"/>
      <family val="2"/>
    </font>
    <font>
      <b/>
      <sz val="11"/>
      <color theme="1"/>
      <name val="Arial"/>
      <family val="2"/>
    </font>
    <font>
      <b/>
      <sz val="9"/>
      <color theme="1"/>
      <name val="Arial"/>
      <family val="2"/>
    </font>
    <font>
      <b/>
      <sz val="14"/>
      <name val="Arial"/>
      <family val="2"/>
    </font>
  </fonts>
  <fills count="15">
    <fill>
      <patternFill patternType="none"/>
    </fill>
    <fill>
      <patternFill patternType="gray1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41">
    <xf numFmtId="0" fontId="0" fillId="0" borderId="0"/>
    <xf numFmtId="0" fontId="2" fillId="0" borderId="0">
      <alignment vertical="center"/>
    </xf>
    <xf numFmtId="0" fontId="3" fillId="0" borderId="0"/>
    <xf numFmtId="0" fontId="2" fillId="0" borderId="0">
      <alignment vertical="center"/>
    </xf>
    <xf numFmtId="165" fontId="2" fillId="0" borderId="0" applyFont="0" applyFill="0" applyBorder="0" applyAlignment="0" applyProtection="0"/>
    <xf numFmtId="0" fontId="2" fillId="0" borderId="0">
      <alignment vertical="center"/>
    </xf>
    <xf numFmtId="0" fontId="2" fillId="0" borderId="0">
      <alignment vertical="center"/>
    </xf>
    <xf numFmtId="0" fontId="3" fillId="0" borderId="0"/>
    <xf numFmtId="165" fontId="2" fillId="0" borderId="0" applyFont="0" applyFill="0" applyBorder="0" applyAlignment="0" applyProtection="0"/>
    <xf numFmtId="0" fontId="3" fillId="0" borderId="0"/>
    <xf numFmtId="0" fontId="3" fillId="0" borderId="0"/>
    <xf numFmtId="2" fontId="3"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9" fillId="8"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9" fillId="8"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12" borderId="0" applyNumberFormat="0" applyBorder="0" applyAlignment="0" applyProtection="0"/>
    <xf numFmtId="0" fontId="9" fillId="12" borderId="0" applyNumberFormat="0" applyBorder="0" applyAlignment="0" applyProtection="0"/>
    <xf numFmtId="1" fontId="3" fillId="0" borderId="0"/>
    <xf numFmtId="167" fontId="6" fillId="0" borderId="0" applyFont="0" applyFill="0" applyBorder="0" applyAlignment="0" applyProtection="0"/>
    <xf numFmtId="164" fontId="3" fillId="0" borderId="0" applyFont="0" applyFill="0" applyBorder="0" applyAlignment="0" applyProtection="0"/>
    <xf numFmtId="0" fontId="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2" fontId="6" fillId="0" borderId="0" applyFill="0" applyBorder="0" applyAlignment="0" applyProtection="0"/>
    <xf numFmtId="168" fontId="3"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3" fillId="0" borderId="0"/>
    <xf numFmtId="172"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11" fillId="0" borderId="0" applyFont="0" applyFill="0" applyBorder="0" applyAlignment="0" applyProtection="0"/>
    <xf numFmtId="0" fontId="3" fillId="0" borderId="0"/>
    <xf numFmtId="0" fontId="3" fillId="0" borderId="0"/>
    <xf numFmtId="0" fontId="15"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 fontId="11" fillId="0" borderId="0" applyFont="0" applyFill="0" applyBorder="0" applyAlignment="0" applyProtection="0"/>
    <xf numFmtId="49" fontId="17" fillId="0" borderId="0">
      <alignment horizontal="center" vertical="center"/>
    </xf>
    <xf numFmtId="0" fontId="18" fillId="0" borderId="0" applyNumberFormat="0" applyFill="0" applyBorder="0" applyAlignment="0" applyProtection="0"/>
    <xf numFmtId="0" fontId="19" fillId="0" borderId="0"/>
  </cellStyleXfs>
  <cellXfs count="22">
    <xf numFmtId="0" fontId="0" fillId="0" borderId="0" xfId="0"/>
    <xf numFmtId="0" fontId="20" fillId="0" borderId="0" xfId="0" applyFont="1" applyFill="1"/>
    <xf numFmtId="0" fontId="20" fillId="0" borderId="0" xfId="0" applyFont="1" applyFill="1" applyBorder="1" applyAlignment="1">
      <alignment horizontal="center" vertical="center"/>
    </xf>
    <xf numFmtId="0" fontId="20" fillId="0" borderId="0" xfId="0" applyFont="1" applyFill="1" applyBorder="1" applyAlignment="1">
      <alignment horizontal="justify" vertical="center" wrapText="1"/>
    </xf>
    <xf numFmtId="3" fontId="20" fillId="0" borderId="0" xfId="0" applyNumberFormat="1" applyFont="1" applyFill="1" applyBorder="1" applyAlignment="1">
      <alignment horizontal="center" vertical="center"/>
    </xf>
    <xf numFmtId="3" fontId="20" fillId="0" borderId="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13" borderId="4" xfId="0" applyFont="1" applyFill="1" applyBorder="1" applyAlignment="1">
      <alignment horizontal="center" vertical="center"/>
    </xf>
    <xf numFmtId="0" fontId="20" fillId="14" borderId="4" xfId="0" applyFont="1" applyFill="1" applyBorder="1" applyAlignment="1">
      <alignment horizontal="center" vertical="center" wrapText="1"/>
    </xf>
    <xf numFmtId="0" fontId="20" fillId="14" borderId="4" xfId="0" applyNumberFormat="1" applyFont="1" applyFill="1" applyBorder="1" applyAlignment="1">
      <alignment horizontal="justify" vertical="center" wrapText="1"/>
    </xf>
    <xf numFmtId="3" fontId="20" fillId="14" borderId="4" xfId="0" applyNumberFormat="1" applyFont="1" applyFill="1" applyBorder="1" applyAlignment="1">
      <alignment horizontal="center" vertical="center" wrapText="1"/>
    </xf>
    <xf numFmtId="0" fontId="20" fillId="14" borderId="4" xfId="0" applyFont="1" applyFill="1" applyBorder="1" applyAlignment="1">
      <alignment horizontal="justify" vertical="center" wrapText="1"/>
    </xf>
    <xf numFmtId="0" fontId="21" fillId="13" borderId="4" xfId="0" applyFont="1" applyFill="1" applyBorder="1" applyAlignment="1">
      <alignment horizontal="center" vertical="center"/>
    </xf>
    <xf numFmtId="3" fontId="21" fillId="13" borderId="4" xfId="0" applyNumberFormat="1" applyFont="1" applyFill="1" applyBorder="1" applyAlignment="1">
      <alignment horizontal="center" vertical="center"/>
    </xf>
    <xf numFmtId="0" fontId="21" fillId="13" borderId="1" xfId="0" applyFont="1" applyFill="1" applyBorder="1" applyAlignment="1">
      <alignment horizontal="center" vertical="center"/>
    </xf>
    <xf numFmtId="0" fontId="21" fillId="13" borderId="2" xfId="0" applyFont="1" applyFill="1" applyBorder="1" applyAlignment="1">
      <alignment horizontal="center" vertical="center"/>
    </xf>
    <xf numFmtId="0" fontId="21" fillId="13" borderId="3" xfId="0" applyFont="1" applyFill="1" applyBorder="1" applyAlignment="1">
      <alignment horizontal="center" vertical="center"/>
    </xf>
    <xf numFmtId="0" fontId="23" fillId="0" borderId="0" xfId="0" applyFont="1" applyFill="1" applyAlignment="1">
      <alignment horizontal="center"/>
    </xf>
    <xf numFmtId="0" fontId="13" fillId="0" borderId="0" xfId="0" applyFont="1" applyFill="1" applyAlignment="1">
      <alignment horizontal="center"/>
    </xf>
    <xf numFmtId="0" fontId="22" fillId="13" borderId="4" xfId="0" applyFont="1" applyFill="1" applyBorder="1" applyAlignment="1">
      <alignment horizontal="center" vertical="center"/>
    </xf>
    <xf numFmtId="0" fontId="21" fillId="13" borderId="4" xfId="0" applyFont="1" applyFill="1" applyBorder="1" applyAlignment="1">
      <alignment horizontal="center" vertical="center"/>
    </xf>
    <xf numFmtId="0" fontId="21" fillId="13" borderId="4" xfId="0" applyFont="1" applyFill="1" applyBorder="1" applyAlignment="1">
      <alignment horizontal="center" vertical="center" wrapText="1"/>
    </xf>
  </cellXfs>
  <cellStyles count="141">
    <cellStyle name="%" xfId="9"/>
    <cellStyle name="%_Preact Final o Parc" xfId="10"/>
    <cellStyle name="2-decimales" xfId="11"/>
    <cellStyle name="Cabecera 1" xfId="12"/>
    <cellStyle name="Cabecera 2" xfId="13"/>
    <cellStyle name="Date" xfId="14"/>
    <cellStyle name="Énfasis 1" xfId="15"/>
    <cellStyle name="Énfasis 2" xfId="16"/>
    <cellStyle name="Énfasis 3" xfId="17"/>
    <cellStyle name="Énfasis1 - 20%" xfId="18"/>
    <cellStyle name="Énfasis1 - 40%" xfId="19"/>
    <cellStyle name="Énfasis1 - 60%" xfId="20"/>
    <cellStyle name="Énfasis2 - 20%" xfId="21"/>
    <cellStyle name="Énfasis2 - 40%" xfId="22"/>
    <cellStyle name="Énfasis2 - 60%" xfId="23"/>
    <cellStyle name="Énfasis3 - 20%" xfId="24"/>
    <cellStyle name="Énfasis3 - 40%" xfId="25"/>
    <cellStyle name="Énfasis3 - 60%" xfId="26"/>
    <cellStyle name="Énfasis4 - 20%" xfId="27"/>
    <cellStyle name="Énfasis4 - 40%" xfId="28"/>
    <cellStyle name="Énfasis4 - 60%" xfId="29"/>
    <cellStyle name="Énfasis5 - 20%" xfId="30"/>
    <cellStyle name="Énfasis5 - 40%" xfId="31"/>
    <cellStyle name="Énfasis5 - 60%" xfId="32"/>
    <cellStyle name="Énfasis6 - 20%" xfId="33"/>
    <cellStyle name="Énfasis6 - 40%" xfId="34"/>
    <cellStyle name="Énfasis6 - 60%" xfId="35"/>
    <cellStyle name="ENTERO" xfId="36"/>
    <cellStyle name="Euro" xfId="37"/>
    <cellStyle name="Euro 2" xfId="38"/>
    <cellStyle name="Excel Built-in Normal" xfId="39"/>
    <cellStyle name="F2" xfId="40"/>
    <cellStyle name="F3" xfId="41"/>
    <cellStyle name="F4" xfId="42"/>
    <cellStyle name="F5" xfId="43"/>
    <cellStyle name="F6" xfId="44"/>
    <cellStyle name="F7" xfId="45"/>
    <cellStyle name="F8" xfId="46"/>
    <cellStyle name="Fecha" xfId="47"/>
    <cellStyle name="Fijo" xfId="48"/>
    <cellStyle name="Fixed" xfId="49"/>
    <cellStyle name="GRADOSMINSEG" xfId="50"/>
    <cellStyle name="HEADING1" xfId="51"/>
    <cellStyle name="HEADING2" xfId="52"/>
    <cellStyle name="Hipervínculo 2" xfId="53"/>
    <cellStyle name="Millares [0] 2" xfId="54"/>
    <cellStyle name="Millares [0] 3" xfId="55"/>
    <cellStyle name="Millares [0] 3 2" xfId="56"/>
    <cellStyle name="Millares [0] 4" xfId="57"/>
    <cellStyle name="Millares [0] 4 2" xfId="58"/>
    <cellStyle name="Millares [0] 5" xfId="59"/>
    <cellStyle name="Millares [0] 5 2" xfId="60"/>
    <cellStyle name="Millares 10" xfId="61"/>
    <cellStyle name="Millares 11" xfId="62"/>
    <cellStyle name="Millares 12" xfId="4"/>
    <cellStyle name="Millares 12 2" xfId="8"/>
    <cellStyle name="Millares 13" xfId="63"/>
    <cellStyle name="Millares 2" xfId="64"/>
    <cellStyle name="Millares 2 10" xfId="65"/>
    <cellStyle name="Millares 2 11" xfId="66"/>
    <cellStyle name="Millares 2 12" xfId="67"/>
    <cellStyle name="Millares 2 2" xfId="68"/>
    <cellStyle name="Millares 2 3" xfId="69"/>
    <cellStyle name="Millares 2 4" xfId="70"/>
    <cellStyle name="Millares 2 5" xfId="71"/>
    <cellStyle name="Millares 2 6" xfId="72"/>
    <cellStyle name="Millares 2 7" xfId="73"/>
    <cellStyle name="Millares 2 8" xfId="74"/>
    <cellStyle name="Millares 2 9" xfId="75"/>
    <cellStyle name="Millares 2_A. Priorizacion La Cruz incluye adicional" xfId="76"/>
    <cellStyle name="Millares 3" xfId="77"/>
    <cellStyle name="Millares 3 2" xfId="78"/>
    <cellStyle name="Millares 3 2 2" xfId="79"/>
    <cellStyle name="Millares 3_PRESUP. ACTUALIZADO ANCUYA" xfId="80"/>
    <cellStyle name="Millares 4" xfId="81"/>
    <cellStyle name="Millares 4 2" xfId="82"/>
    <cellStyle name="Millares 5" xfId="83"/>
    <cellStyle name="Millares 5 2" xfId="84"/>
    <cellStyle name="Millares 6" xfId="85"/>
    <cellStyle name="Millares 6 2" xfId="86"/>
    <cellStyle name="Millares 7" xfId="87"/>
    <cellStyle name="Millares 7 2" xfId="88"/>
    <cellStyle name="Millares 8" xfId="89"/>
    <cellStyle name="Millares 9" xfId="90"/>
    <cellStyle name="Moneda [2]" xfId="91"/>
    <cellStyle name="Moneda 2" xfId="92"/>
    <cellStyle name="Moneda 2 10" xfId="93"/>
    <cellStyle name="Moneda 2 11" xfId="94"/>
    <cellStyle name="Moneda 2 2" xfId="95"/>
    <cellStyle name="Moneda 2 3" xfId="96"/>
    <cellStyle name="Moneda 2 4" xfId="97"/>
    <cellStyle name="Moneda 2 5" xfId="98"/>
    <cellStyle name="Moneda 2 6" xfId="99"/>
    <cellStyle name="Moneda 2 7" xfId="100"/>
    <cellStyle name="Moneda 2 8" xfId="101"/>
    <cellStyle name="Moneda 2 9" xfId="102"/>
    <cellStyle name="Moneda 2_2._PROPUE..(1)" xfId="103"/>
    <cellStyle name="Moneda 3" xfId="104"/>
    <cellStyle name="Moneda 4" xfId="105"/>
    <cellStyle name="Moneda 4 2" xfId="106"/>
    <cellStyle name="Moneda 5" xfId="107"/>
    <cellStyle name="Monetario0" xfId="108"/>
    <cellStyle name="Normal" xfId="0" builtinId="0"/>
    <cellStyle name="Normal 10" xfId="3"/>
    <cellStyle name="Normal 11" xfId="109"/>
    <cellStyle name="Normal 11 2" xfId="7"/>
    <cellStyle name="Normal 12" xfId="110"/>
    <cellStyle name="Normal 12 2" xfId="111"/>
    <cellStyle name="Normal 13" xfId="112"/>
    <cellStyle name="Normal 14" xfId="1"/>
    <cellStyle name="Normal 15" xfId="5"/>
    <cellStyle name="Normal 16" xfId="140"/>
    <cellStyle name="Normal 2" xfId="113"/>
    <cellStyle name="Normal 2 2" xfId="2"/>
    <cellStyle name="Normal 2 2 2" xfId="114"/>
    <cellStyle name="Normal 2 3" xfId="115"/>
    <cellStyle name="Normal 2_INFORME CTO. 52-2009 CONSORCIO H.L." xfId="116"/>
    <cellStyle name="Normal 3" xfId="117"/>
    <cellStyle name="Normal 3 2" xfId="118"/>
    <cellStyle name="Normal 4" xfId="119"/>
    <cellStyle name="Normal 4 2" xfId="120"/>
    <cellStyle name="Normal 5" xfId="121"/>
    <cellStyle name="Normal 6" xfId="122"/>
    <cellStyle name="Normal 7" xfId="123"/>
    <cellStyle name="Normal 8" xfId="124"/>
    <cellStyle name="Normal 9" xfId="6"/>
    <cellStyle name="Porcentaje 2" xfId="125"/>
    <cellStyle name="Porcentual 2" xfId="126"/>
    <cellStyle name="Porcentual 2 2" xfId="127"/>
    <cellStyle name="Porcentual 2 3" xfId="128"/>
    <cellStyle name="Porcentual 3" xfId="129"/>
    <cellStyle name="Porcentual 3 2" xfId="130"/>
    <cellStyle name="Porcentual 4" xfId="131"/>
    <cellStyle name="Porcentual 4 2" xfId="132"/>
    <cellStyle name="Porcentual 5" xfId="133"/>
    <cellStyle name="Porcentual 5 2" xfId="134"/>
    <cellStyle name="Porcentual 6" xfId="135"/>
    <cellStyle name="Porcentual 7" xfId="136"/>
    <cellStyle name="Punto0" xfId="137"/>
    <cellStyle name="TITULO" xfId="138"/>
    <cellStyle name="Título de hoja" xfId="1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0</xdr:row>
      <xdr:rowOff>56028</xdr:rowOff>
    </xdr:from>
    <xdr:to>
      <xdr:col>3</xdr:col>
      <xdr:colOff>1009959</xdr:colOff>
      <xdr:row>3</xdr:row>
      <xdr:rowOff>82362</xdr:rowOff>
    </xdr:to>
    <xdr:pic>
      <xdr:nvPicPr>
        <xdr:cNvPr id="2" name="1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0101" y="56028"/>
          <a:ext cx="2981633" cy="569259"/>
        </a:xfrm>
        <a:prstGeom prst="rect">
          <a:avLst/>
        </a:prstGeom>
      </xdr:spPr>
    </xdr:pic>
    <xdr:clientData/>
  </xdr:twoCellAnchor>
  <xdr:twoCellAnchor editAs="oneCell">
    <xdr:from>
      <xdr:col>18</xdr:col>
      <xdr:colOff>658163</xdr:colOff>
      <xdr:row>0</xdr:row>
      <xdr:rowOff>154089</xdr:rowOff>
    </xdr:from>
    <xdr:to>
      <xdr:col>20</xdr:col>
      <xdr:colOff>921414</xdr:colOff>
      <xdr:row>3</xdr:row>
      <xdr:rowOff>132798</xdr:rowOff>
    </xdr:to>
    <xdr:pic>
      <xdr:nvPicPr>
        <xdr:cNvPr id="3" name="2 Imagen"/>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433494" y="154089"/>
          <a:ext cx="2266302" cy="5249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HECTOR%20H.%20ENRIQUEZ%20G\Documentos%20HHEG\Propta%20Pavi%20r&#237;gid%20Alameda%20I-Plan%20vial%20dic-02\_DOCUM\ACTAS\2002\Miraflores-cra1\_PRESUPU\Bachu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MV%20_%20no%20borrar\PRESUPUESTOS\a%20%20aaInformaci&#243;n%20GRUPO%204\A%20MInformes%20Mensuales\Informe%20de%20estado%20vial%20ene\aCCIDENTES%20DE%201995%20-%201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ZXPREPLIEGOS%20PUENTE%20ARMADA\PRESUP\ZPREPLIEGOS%20PUENTE%20ARMADA\OBRAS%20PUENTE%20ARMADA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geniero\gobernaci&#243;n\AMV-3005-2005\ADMON%20GRUPO%203%202004%20-2005\PRESUPUESTOS\Analisis%20de%20Precios%20Unitarios%20ASTR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AMV-3005-2005\ADMON%20GRUPO%203%202004%20-2005\PRESUPUESTOS\Analisis%20de%20Precios%20Unitarios%20ASTR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PEDRO%20GARCIA%20REALPE\Mis%20documentos\AMV_G1_2006_TUMACO\Actas%20AMV_G1_Tumaco\a%20%20aaInformaci&#243;n"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Seguim-16"/>
      <sheetName val="PROY_ORIGINAL2"/>
      <sheetName val="PU_(2)1"/>
      <sheetName val="PROY_ORIGINAL1"/>
      <sheetName val="PU_(2)"/>
      <sheetName val="PROY_ORIGINAL3"/>
      <sheetName val="PU_(2)2"/>
      <sheetName val="PROY_ORIGINAL5"/>
      <sheetName val="PU_(2)4"/>
      <sheetName val="PROY_ORIGINAL4"/>
      <sheetName val="PU_(2)3"/>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s>
    <sheetDataSet>
      <sheetData sheetId="0">
        <row r="2">
          <cell r="A2">
            <v>0</v>
          </cell>
        </row>
      </sheetData>
      <sheetData sheetId="1">
        <row r="2">
          <cell r="B2">
            <v>100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sheetData sheetId="58"/>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sheetData sheetId="79">
        <row r="2">
          <cell r="A2">
            <v>0</v>
          </cell>
        </row>
      </sheetData>
      <sheetData sheetId="80">
        <row r="2">
          <cell r="A2">
            <v>0</v>
          </cell>
        </row>
      </sheetData>
      <sheetData sheetId="8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sheetData sheetId="90"/>
      <sheetData sheetId="91"/>
      <sheetData sheetId="92"/>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sheetData sheetId="102"/>
      <sheetData sheetId="103"/>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sheetData sheetId="113"/>
      <sheetData sheetId="114"/>
      <sheetData sheetId="115"/>
      <sheetData sheetId="116"/>
      <sheetData sheetId="117"/>
      <sheetData sheetId="118"/>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sheetData sheetId="129">
        <row r="2">
          <cell r="A2">
            <v>0</v>
          </cell>
        </row>
      </sheetData>
      <sheetData sheetId="130">
        <row r="2">
          <cell r="A2">
            <v>0</v>
          </cell>
        </row>
      </sheetData>
      <sheetData sheetId="131">
        <row r="2">
          <cell r="A2">
            <v>0</v>
          </cell>
        </row>
      </sheetData>
      <sheetData sheetId="132"/>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sheetData sheetId="156">
        <row r="2">
          <cell r="A2">
            <v>0</v>
          </cell>
        </row>
      </sheetData>
      <sheetData sheetId="157">
        <row r="2">
          <cell r="A2">
            <v>0</v>
          </cell>
        </row>
      </sheetData>
      <sheetData sheetId="158"/>
      <sheetData sheetId="159"/>
      <sheetData sheetId="160"/>
      <sheetData sheetId="161">
        <row r="2">
          <cell r="A2">
            <v>0</v>
          </cell>
        </row>
      </sheetData>
      <sheetData sheetId="162">
        <row r="2">
          <cell r="A2">
            <v>0</v>
          </cell>
        </row>
      </sheetData>
      <sheetData sheetId="163">
        <row r="2">
          <cell r="A2">
            <v>0</v>
          </cell>
        </row>
      </sheetData>
      <sheetData sheetId="164"/>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2">
          <cell r="A2">
            <v>0</v>
          </cell>
        </row>
      </sheetData>
      <sheetData sheetId="233">
        <row r="2">
          <cell r="A2">
            <v>0</v>
          </cell>
        </row>
      </sheetData>
      <sheetData sheetId="234">
        <row r="2">
          <cell r="A2">
            <v>0</v>
          </cell>
        </row>
      </sheetData>
      <sheetData sheetId="235">
        <row r="2">
          <cell r="A2">
            <v>0</v>
          </cell>
        </row>
      </sheetData>
      <sheetData sheetId="236"/>
      <sheetData sheetId="237"/>
      <sheetData sheetId="238"/>
      <sheetData sheetId="239"/>
      <sheetData sheetId="240"/>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sheetData sheetId="249"/>
      <sheetData sheetId="250"/>
      <sheetData sheetId="251"/>
      <sheetData sheetId="252"/>
      <sheetData sheetId="253"/>
      <sheetData sheetId="254"/>
      <sheetData sheetId="255">
        <row r="2">
          <cell r="A2">
            <v>0</v>
          </cell>
        </row>
      </sheetData>
      <sheetData sheetId="256">
        <row r="2">
          <cell r="A2">
            <v>0</v>
          </cell>
        </row>
      </sheetData>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ow r="5">
          <cell r="B5" t="str">
            <v>T1</v>
          </cell>
        </row>
      </sheetData>
      <sheetData sheetId="274">
        <row r="2">
          <cell r="A2">
            <v>0</v>
          </cell>
        </row>
      </sheetData>
      <sheetData sheetId="275" refreshError="1"/>
      <sheetData sheetId="276" refreshError="1"/>
      <sheetData sheetId="2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s>
    <sheetDataSet>
      <sheetData sheetId="0">
        <row r="52">
          <cell r="H52">
            <v>46548</v>
          </cell>
        </row>
      </sheetData>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a  aaInformación GRUPO 4\A MIn"/>
      <sheetName val="items"/>
      <sheetName val="ACTA DE MODIFICACION  (2)"/>
      <sheetName val="INDICMICROEMP"/>
      <sheetName val="#¡REF"/>
      <sheetName val="MATERIALES"/>
      <sheetName val="Datos Básicos"/>
      <sheetName val="SALARIOS"/>
      <sheetName val="Informacion"/>
      <sheetName val="SUB AP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Hoja1"/>
      <sheetName val="PR 1"/>
      <sheetName val="items"/>
      <sheetName val="INSUMOS"/>
      <sheetName val="ESTADO RED TEC"/>
      <sheetName val="A-HOR"/>
      <sheetName val="BANCOS"/>
      <sheetName val="CARGOS"/>
      <sheetName val="EPS"/>
      <sheetName val="PENSIONES"/>
      <sheetName val="PREACTA 10"/>
      <sheetName val="DATOS"/>
      <sheetName val="PREACTA 9"/>
      <sheetName val="Res-Accide-10"/>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VrEqpBasica"/>
      <sheetName val="A. P. U."/>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4:U159"/>
  <sheetViews>
    <sheetView tabSelected="1" zoomScale="68" zoomScaleNormal="68" workbookViewId="0">
      <pane ySplit="10" topLeftCell="A11" activePane="bottomLeft" state="frozen"/>
      <selection pane="bottomLeft" activeCell="I63" sqref="I63"/>
    </sheetView>
  </sheetViews>
  <sheetFormatPr baseColWidth="10" defaultRowHeight="14.25"/>
  <cols>
    <col min="1" max="1" width="11.42578125" style="1"/>
    <col min="2" max="2" width="14.42578125" style="1" customWidth="1"/>
    <col min="3" max="3" width="15.7109375" style="1" customWidth="1"/>
    <col min="4" max="4" width="35.7109375" style="1" customWidth="1"/>
    <col min="5" max="10" width="18.7109375" style="1" customWidth="1"/>
    <col min="11" max="14" width="8.7109375" style="1" customWidth="1"/>
    <col min="15" max="15" width="12.7109375" style="1" customWidth="1"/>
    <col min="16" max="16" width="12" style="1" customWidth="1"/>
    <col min="17" max="17" width="18.28515625" style="1" customWidth="1"/>
    <col min="18" max="19" width="11.42578125" style="1" customWidth="1"/>
    <col min="20" max="20" width="18.7109375" style="1" customWidth="1"/>
    <col min="21" max="21" width="19.5703125" style="1" customWidth="1"/>
    <col min="22" max="25" width="14.140625" style="1" customWidth="1"/>
    <col min="26" max="26" width="14.85546875" style="1" customWidth="1"/>
    <col min="27" max="16384" width="11.42578125" style="1"/>
  </cols>
  <sheetData>
    <row r="4" spans="1:21" ht="18">
      <c r="A4" s="17" t="s">
        <v>20</v>
      </c>
      <c r="B4" s="17"/>
      <c r="C4" s="17"/>
      <c r="D4" s="17"/>
      <c r="E4" s="17"/>
      <c r="F4" s="17"/>
      <c r="G4" s="17"/>
      <c r="H4" s="17"/>
      <c r="I4" s="17"/>
      <c r="J4" s="17"/>
      <c r="K4" s="17"/>
      <c r="L4" s="17"/>
      <c r="M4" s="17"/>
      <c r="N4" s="17"/>
      <c r="O4" s="17"/>
      <c r="P4" s="17"/>
      <c r="Q4" s="17"/>
      <c r="R4" s="17"/>
      <c r="S4" s="17"/>
      <c r="T4" s="17"/>
      <c r="U4" s="17"/>
    </row>
    <row r="5" spans="1:21" ht="15.75">
      <c r="B5" s="18"/>
      <c r="C5" s="18"/>
      <c r="D5" s="18"/>
      <c r="E5" s="18"/>
      <c r="F5" s="18"/>
      <c r="G5" s="18"/>
      <c r="H5" s="18"/>
      <c r="I5" s="18"/>
      <c r="J5" s="18"/>
      <c r="K5" s="18"/>
      <c r="L5" s="18"/>
      <c r="M5" s="18"/>
      <c r="N5" s="18"/>
      <c r="O5" s="18"/>
      <c r="P5" s="18"/>
      <c r="Q5" s="18"/>
      <c r="R5" s="18"/>
      <c r="S5" s="18"/>
      <c r="T5" s="18"/>
      <c r="U5" s="18"/>
    </row>
    <row r="6" spans="1:21" ht="18">
      <c r="A6" s="17" t="s">
        <v>186</v>
      </c>
      <c r="B6" s="17"/>
      <c r="C6" s="17"/>
      <c r="D6" s="17"/>
      <c r="E6" s="17"/>
      <c r="F6" s="17"/>
      <c r="G6" s="17"/>
      <c r="H6" s="17"/>
      <c r="I6" s="17"/>
      <c r="J6" s="17"/>
      <c r="K6" s="17"/>
      <c r="L6" s="17"/>
      <c r="M6" s="17"/>
      <c r="N6" s="17"/>
      <c r="O6" s="17"/>
      <c r="P6" s="17"/>
      <c r="Q6" s="17"/>
      <c r="R6" s="17"/>
      <c r="S6" s="17"/>
      <c r="T6" s="17"/>
      <c r="U6" s="17"/>
    </row>
    <row r="7" spans="1:21" ht="15.75">
      <c r="B7" s="18"/>
      <c r="C7" s="18"/>
      <c r="D7" s="18"/>
      <c r="E7" s="18"/>
      <c r="F7" s="18"/>
      <c r="G7" s="18"/>
      <c r="H7" s="18"/>
      <c r="I7" s="18"/>
      <c r="J7" s="18"/>
      <c r="K7" s="18"/>
      <c r="L7" s="18"/>
      <c r="M7" s="18"/>
      <c r="N7" s="18"/>
      <c r="O7" s="18"/>
      <c r="P7" s="18"/>
      <c r="Q7" s="18"/>
      <c r="R7" s="18"/>
      <c r="S7" s="18"/>
      <c r="T7" s="18"/>
      <c r="U7" s="18"/>
    </row>
    <row r="8" spans="1:21">
      <c r="B8" s="2"/>
      <c r="C8" s="2"/>
      <c r="D8" s="3"/>
      <c r="E8" s="4"/>
      <c r="F8" s="4"/>
      <c r="G8" s="4"/>
      <c r="H8" s="4"/>
      <c r="I8" s="2"/>
      <c r="J8" s="5"/>
      <c r="K8" s="2"/>
      <c r="L8" s="2"/>
      <c r="M8" s="2"/>
      <c r="N8" s="2"/>
      <c r="O8" s="6"/>
      <c r="P8" s="2"/>
    </row>
    <row r="9" spans="1:21" ht="42" customHeight="1">
      <c r="A9" s="21" t="s">
        <v>47</v>
      </c>
      <c r="B9" s="21" t="s">
        <v>0</v>
      </c>
      <c r="C9" s="21" t="s">
        <v>26</v>
      </c>
      <c r="D9" s="21" t="s">
        <v>1</v>
      </c>
      <c r="E9" s="20" t="s">
        <v>6</v>
      </c>
      <c r="F9" s="20"/>
      <c r="G9" s="20"/>
      <c r="H9" s="20"/>
      <c r="I9" s="20"/>
      <c r="J9" s="20" t="s">
        <v>7</v>
      </c>
      <c r="K9" s="20" t="s">
        <v>8</v>
      </c>
      <c r="L9" s="20"/>
      <c r="M9" s="19" t="s">
        <v>9</v>
      </c>
      <c r="N9" s="19"/>
      <c r="O9" s="20" t="s">
        <v>10</v>
      </c>
      <c r="P9" s="21" t="s">
        <v>28</v>
      </c>
      <c r="Q9" s="21" t="s">
        <v>29</v>
      </c>
      <c r="R9" s="21" t="s">
        <v>31</v>
      </c>
      <c r="S9" s="21" t="s">
        <v>30</v>
      </c>
      <c r="T9" s="21" t="s">
        <v>32</v>
      </c>
      <c r="U9" s="20" t="s">
        <v>27</v>
      </c>
    </row>
    <row r="10" spans="1:21" ht="51.75" customHeight="1">
      <c r="A10" s="21"/>
      <c r="B10" s="21"/>
      <c r="C10" s="21"/>
      <c r="D10" s="21"/>
      <c r="E10" s="7" t="s">
        <v>2</v>
      </c>
      <c r="F10" s="7" t="s">
        <v>11</v>
      </c>
      <c r="G10" s="7" t="s">
        <v>3</v>
      </c>
      <c r="H10" s="7" t="s">
        <v>4</v>
      </c>
      <c r="I10" s="7" t="s">
        <v>5</v>
      </c>
      <c r="J10" s="20"/>
      <c r="K10" s="7" t="s">
        <v>2</v>
      </c>
      <c r="L10" s="7" t="s">
        <v>12</v>
      </c>
      <c r="M10" s="7" t="s">
        <v>2</v>
      </c>
      <c r="N10" s="7" t="s">
        <v>12</v>
      </c>
      <c r="O10" s="20"/>
      <c r="P10" s="21"/>
      <c r="Q10" s="21"/>
      <c r="R10" s="21"/>
      <c r="S10" s="21"/>
      <c r="T10" s="21"/>
      <c r="U10" s="20"/>
    </row>
    <row r="11" spans="1:21" ht="89.25" customHeight="1">
      <c r="A11" s="8">
        <v>1</v>
      </c>
      <c r="B11" s="8" t="s">
        <v>21</v>
      </c>
      <c r="C11" s="8" t="s">
        <v>18</v>
      </c>
      <c r="D11" s="11" t="s">
        <v>40</v>
      </c>
      <c r="E11" s="10">
        <v>290000000</v>
      </c>
      <c r="F11" s="10">
        <v>0</v>
      </c>
      <c r="G11" s="10">
        <v>0</v>
      </c>
      <c r="H11" s="8">
        <v>0</v>
      </c>
      <c r="I11" s="8">
        <v>0</v>
      </c>
      <c r="J11" s="10">
        <f>+E11+F11</f>
        <v>290000000</v>
      </c>
      <c r="K11" s="8"/>
      <c r="L11" s="8" t="s">
        <v>13</v>
      </c>
      <c r="M11" s="8" t="s">
        <v>13</v>
      </c>
      <c r="N11" s="8"/>
      <c r="O11" s="8" t="s">
        <v>22</v>
      </c>
      <c r="P11" s="8">
        <v>0</v>
      </c>
      <c r="Q11" s="8" t="s">
        <v>51</v>
      </c>
      <c r="R11" s="8">
        <v>0</v>
      </c>
      <c r="S11" s="8">
        <v>100</v>
      </c>
      <c r="T11" s="10">
        <f>+J11</f>
        <v>290000000</v>
      </c>
      <c r="U11" s="8" t="s">
        <v>50</v>
      </c>
    </row>
    <row r="12" spans="1:21" ht="241.5" customHeight="1">
      <c r="A12" s="8">
        <v>2</v>
      </c>
      <c r="B12" s="8" t="s">
        <v>21</v>
      </c>
      <c r="C12" s="8" t="s">
        <v>15</v>
      </c>
      <c r="D12" s="9" t="s">
        <v>48</v>
      </c>
      <c r="E12" s="10">
        <v>43055128</v>
      </c>
      <c r="F12" s="10">
        <v>0</v>
      </c>
      <c r="G12" s="10">
        <v>0</v>
      </c>
      <c r="H12" s="8">
        <v>0</v>
      </c>
      <c r="I12" s="8">
        <v>0</v>
      </c>
      <c r="J12" s="10">
        <v>43055128</v>
      </c>
      <c r="K12" s="8"/>
      <c r="L12" s="8"/>
      <c r="M12" s="8" t="s">
        <v>13</v>
      </c>
      <c r="N12" s="8"/>
      <c r="O12" s="8" t="s">
        <v>22</v>
      </c>
      <c r="P12" s="8">
        <v>30</v>
      </c>
      <c r="Q12" s="8" t="s">
        <v>14</v>
      </c>
      <c r="R12" s="8">
        <v>0</v>
      </c>
      <c r="S12" s="8">
        <v>70</v>
      </c>
      <c r="T12" s="10">
        <f>43055127*0.6</f>
        <v>25833076.199999999</v>
      </c>
      <c r="U12" s="8" t="s">
        <v>50</v>
      </c>
    </row>
    <row r="13" spans="1:21" ht="52.5" customHeight="1">
      <c r="A13" s="8">
        <v>3</v>
      </c>
      <c r="B13" s="8" t="s">
        <v>23</v>
      </c>
      <c r="C13" s="8" t="s">
        <v>33</v>
      </c>
      <c r="D13" s="11" t="s">
        <v>37</v>
      </c>
      <c r="E13" s="10">
        <v>390664862.24000001</v>
      </c>
      <c r="F13" s="10">
        <v>0</v>
      </c>
      <c r="G13" s="10">
        <v>0</v>
      </c>
      <c r="H13" s="8">
        <v>0</v>
      </c>
      <c r="I13" s="8">
        <v>0</v>
      </c>
      <c r="J13" s="10">
        <v>390664862.24000001</v>
      </c>
      <c r="K13" s="8" t="s">
        <v>13</v>
      </c>
      <c r="L13" s="8"/>
      <c r="M13" s="8" t="s">
        <v>13</v>
      </c>
      <c r="N13" s="8"/>
      <c r="O13" s="8" t="s">
        <v>22</v>
      </c>
      <c r="P13" s="8">
        <v>0</v>
      </c>
      <c r="Q13" s="8" t="s">
        <v>24</v>
      </c>
      <c r="R13" s="8">
        <v>85</v>
      </c>
      <c r="S13" s="8">
        <v>15</v>
      </c>
      <c r="T13" s="10">
        <v>390664862.24000001</v>
      </c>
      <c r="U13" s="8" t="s">
        <v>50</v>
      </c>
    </row>
    <row r="14" spans="1:21" ht="90" customHeight="1">
      <c r="A14" s="8">
        <v>4</v>
      </c>
      <c r="B14" s="8" t="s">
        <v>23</v>
      </c>
      <c r="C14" s="8" t="s">
        <v>34</v>
      </c>
      <c r="D14" s="11" t="s">
        <v>39</v>
      </c>
      <c r="E14" s="10">
        <v>25624400</v>
      </c>
      <c r="F14" s="10">
        <v>0</v>
      </c>
      <c r="G14" s="10">
        <v>0</v>
      </c>
      <c r="H14" s="8">
        <v>0</v>
      </c>
      <c r="I14" s="8">
        <v>0</v>
      </c>
      <c r="J14" s="10">
        <v>25624000</v>
      </c>
      <c r="K14" s="8"/>
      <c r="L14" s="8"/>
      <c r="M14" s="8" t="s">
        <v>13</v>
      </c>
      <c r="N14" s="8"/>
      <c r="O14" s="8" t="s">
        <v>22</v>
      </c>
      <c r="P14" s="8">
        <v>0</v>
      </c>
      <c r="Q14" s="8" t="s">
        <v>14</v>
      </c>
      <c r="R14" s="8">
        <v>85</v>
      </c>
      <c r="S14" s="8">
        <v>15</v>
      </c>
      <c r="T14" s="10">
        <v>25624400</v>
      </c>
      <c r="U14" s="8" t="s">
        <v>50</v>
      </c>
    </row>
    <row r="15" spans="1:21" ht="51.75" customHeight="1">
      <c r="A15" s="8">
        <v>5</v>
      </c>
      <c r="B15" s="8" t="s">
        <v>25</v>
      </c>
      <c r="C15" s="8" t="s">
        <v>17</v>
      </c>
      <c r="D15" s="11" t="s">
        <v>41</v>
      </c>
      <c r="E15" s="10">
        <v>14000000</v>
      </c>
      <c r="F15" s="10">
        <v>0</v>
      </c>
      <c r="G15" s="10">
        <v>0</v>
      </c>
      <c r="H15" s="8">
        <v>0</v>
      </c>
      <c r="I15" s="8">
        <v>0</v>
      </c>
      <c r="J15" s="10">
        <v>14000000</v>
      </c>
      <c r="K15" s="8"/>
      <c r="L15" s="8" t="s">
        <v>13</v>
      </c>
      <c r="M15" s="8" t="s">
        <v>13</v>
      </c>
      <c r="N15" s="8"/>
      <c r="O15" s="8" t="s">
        <v>49</v>
      </c>
      <c r="P15" s="8">
        <v>0</v>
      </c>
      <c r="Q15" s="8" t="s">
        <v>44</v>
      </c>
      <c r="R15" s="8">
        <v>0</v>
      </c>
      <c r="S15" s="8">
        <v>100</v>
      </c>
      <c r="T15" s="10">
        <v>14000000</v>
      </c>
      <c r="U15" s="8" t="s">
        <v>50</v>
      </c>
    </row>
    <row r="16" spans="1:21" ht="80.25" customHeight="1">
      <c r="A16" s="8">
        <v>6</v>
      </c>
      <c r="B16" s="8" t="s">
        <v>23</v>
      </c>
      <c r="C16" s="8" t="s">
        <v>16</v>
      </c>
      <c r="D16" s="11" t="s">
        <v>42</v>
      </c>
      <c r="E16" s="10">
        <v>55773832</v>
      </c>
      <c r="F16" s="10">
        <v>0</v>
      </c>
      <c r="G16" s="10">
        <v>0</v>
      </c>
      <c r="H16" s="8">
        <v>0</v>
      </c>
      <c r="I16" s="8">
        <v>0</v>
      </c>
      <c r="J16" s="10">
        <v>55773832</v>
      </c>
      <c r="K16" s="8"/>
      <c r="L16" s="8" t="s">
        <v>13</v>
      </c>
      <c r="M16" s="8" t="s">
        <v>13</v>
      </c>
      <c r="N16" s="8"/>
      <c r="O16" s="8" t="s">
        <v>22</v>
      </c>
      <c r="P16" s="8">
        <v>0</v>
      </c>
      <c r="Q16" s="8" t="s">
        <v>43</v>
      </c>
      <c r="R16" s="8">
        <v>90</v>
      </c>
      <c r="S16" s="8">
        <v>10</v>
      </c>
      <c r="T16" s="10">
        <f>55773832</f>
        <v>55773832</v>
      </c>
      <c r="U16" s="8" t="s">
        <v>50</v>
      </c>
    </row>
    <row r="17" spans="1:21" ht="70.5" customHeight="1">
      <c r="A17" s="8">
        <v>7</v>
      </c>
      <c r="B17" s="8" t="s">
        <v>23</v>
      </c>
      <c r="C17" s="8" t="s">
        <v>19</v>
      </c>
      <c r="D17" s="11" t="s">
        <v>45</v>
      </c>
      <c r="E17" s="10">
        <v>75243325</v>
      </c>
      <c r="F17" s="10">
        <v>0</v>
      </c>
      <c r="G17" s="10">
        <v>0</v>
      </c>
      <c r="H17" s="8">
        <v>0</v>
      </c>
      <c r="I17" s="8">
        <v>0</v>
      </c>
      <c r="J17" s="10">
        <v>75243325</v>
      </c>
      <c r="K17" s="8"/>
      <c r="L17" s="8" t="s">
        <v>13</v>
      </c>
      <c r="M17" s="8" t="s">
        <v>13</v>
      </c>
      <c r="N17" s="8"/>
      <c r="O17" s="8" t="s">
        <v>22</v>
      </c>
      <c r="P17" s="8">
        <v>0</v>
      </c>
      <c r="Q17" s="8" t="s">
        <v>46</v>
      </c>
      <c r="R17" s="8">
        <v>70</v>
      </c>
      <c r="S17" s="8">
        <v>30</v>
      </c>
      <c r="T17" s="10">
        <f>75243325</f>
        <v>75243325</v>
      </c>
      <c r="U17" s="8" t="s">
        <v>50</v>
      </c>
    </row>
    <row r="18" spans="1:21" ht="57" customHeight="1">
      <c r="A18" s="8">
        <v>8</v>
      </c>
      <c r="B18" s="8" t="s">
        <v>25</v>
      </c>
      <c r="C18" s="8" t="s">
        <v>36</v>
      </c>
      <c r="D18" s="11" t="s">
        <v>53</v>
      </c>
      <c r="E18" s="10">
        <v>222158677</v>
      </c>
      <c r="F18" s="10">
        <v>0</v>
      </c>
      <c r="G18" s="10">
        <v>0</v>
      </c>
      <c r="H18" s="8">
        <v>0</v>
      </c>
      <c r="I18" s="8">
        <v>0</v>
      </c>
      <c r="J18" s="10">
        <v>222158677</v>
      </c>
      <c r="K18" s="8"/>
      <c r="L18" s="8" t="s">
        <v>13</v>
      </c>
      <c r="M18" s="8" t="s">
        <v>13</v>
      </c>
      <c r="N18" s="8"/>
      <c r="O18" s="8" t="s">
        <v>22</v>
      </c>
      <c r="P18" s="8">
        <v>0</v>
      </c>
      <c r="Q18" s="8" t="s">
        <v>52</v>
      </c>
      <c r="R18" s="8">
        <v>80</v>
      </c>
      <c r="S18" s="8">
        <v>20</v>
      </c>
      <c r="T18" s="10">
        <f>222158677*0.6</f>
        <v>133295206.19999999</v>
      </c>
      <c r="U18" s="8" t="s">
        <v>50</v>
      </c>
    </row>
    <row r="19" spans="1:21" ht="85.5" customHeight="1">
      <c r="A19" s="8">
        <v>9</v>
      </c>
      <c r="B19" s="8" t="s">
        <v>21</v>
      </c>
      <c r="C19" s="8" t="s">
        <v>35</v>
      </c>
      <c r="D19" s="11" t="s">
        <v>38</v>
      </c>
      <c r="E19" s="10">
        <v>23142752.5</v>
      </c>
      <c r="F19" s="10">
        <v>0</v>
      </c>
      <c r="G19" s="10">
        <v>0</v>
      </c>
      <c r="H19" s="8">
        <v>0</v>
      </c>
      <c r="I19" s="8">
        <v>0</v>
      </c>
      <c r="J19" s="10">
        <v>23142752.5</v>
      </c>
      <c r="K19" s="8"/>
      <c r="L19" s="8"/>
      <c r="M19" s="8" t="s">
        <v>13</v>
      </c>
      <c r="N19" s="8"/>
      <c r="O19" s="8" t="s">
        <v>22</v>
      </c>
      <c r="P19" s="8">
        <v>0</v>
      </c>
      <c r="Q19" s="8" t="s">
        <v>14</v>
      </c>
      <c r="R19" s="8">
        <v>95</v>
      </c>
      <c r="S19" s="8">
        <v>5</v>
      </c>
      <c r="T19" s="10">
        <f>23142752.5*0.6</f>
        <v>13885651.5</v>
      </c>
      <c r="U19" s="8" t="s">
        <v>50</v>
      </c>
    </row>
    <row r="20" spans="1:21" ht="144.75" customHeight="1">
      <c r="A20" s="8">
        <v>10</v>
      </c>
      <c r="B20" s="8" t="s">
        <v>54</v>
      </c>
      <c r="C20" s="8" t="s">
        <v>55</v>
      </c>
      <c r="D20" s="11" t="s">
        <v>74</v>
      </c>
      <c r="E20" s="10">
        <v>0</v>
      </c>
      <c r="F20" s="10">
        <v>0</v>
      </c>
      <c r="G20" s="10">
        <f>J20</f>
        <v>131309240</v>
      </c>
      <c r="H20" s="8">
        <v>0</v>
      </c>
      <c r="I20" s="8">
        <v>0</v>
      </c>
      <c r="J20" s="10">
        <v>131309240</v>
      </c>
      <c r="K20" s="8"/>
      <c r="L20" s="8" t="s">
        <v>13</v>
      </c>
      <c r="M20" s="8" t="s">
        <v>13</v>
      </c>
      <c r="N20" s="8"/>
      <c r="O20" s="8" t="s">
        <v>22</v>
      </c>
      <c r="P20" s="8">
        <v>21</v>
      </c>
      <c r="Q20" s="8" t="s">
        <v>14</v>
      </c>
      <c r="R20" s="8">
        <v>21</v>
      </c>
      <c r="S20" s="8">
        <v>48</v>
      </c>
      <c r="T20" s="10">
        <v>78785544</v>
      </c>
      <c r="U20" s="8" t="s">
        <v>73</v>
      </c>
    </row>
    <row r="21" spans="1:21" ht="119.25" customHeight="1">
      <c r="A21" s="8">
        <v>11</v>
      </c>
      <c r="B21" s="8" t="s">
        <v>21</v>
      </c>
      <c r="C21" s="8" t="s">
        <v>56</v>
      </c>
      <c r="D21" s="11" t="s">
        <v>75</v>
      </c>
      <c r="E21" s="10">
        <v>0</v>
      </c>
      <c r="F21" s="10">
        <v>0</v>
      </c>
      <c r="G21" s="10">
        <f>J21</f>
        <v>211772000</v>
      </c>
      <c r="H21" s="8">
        <v>0</v>
      </c>
      <c r="I21" s="8">
        <v>0</v>
      </c>
      <c r="J21" s="10">
        <v>211772000</v>
      </c>
      <c r="K21" s="8"/>
      <c r="L21" s="8" t="s">
        <v>13</v>
      </c>
      <c r="M21" s="8" t="s">
        <v>13</v>
      </c>
      <c r="N21" s="8"/>
      <c r="O21" s="8" t="s">
        <v>22</v>
      </c>
      <c r="P21" s="8">
        <v>90</v>
      </c>
      <c r="Q21" s="8" t="s">
        <v>14</v>
      </c>
      <c r="R21" s="8">
        <v>0</v>
      </c>
      <c r="S21" s="8">
        <v>10</v>
      </c>
      <c r="T21" s="10">
        <v>21177200</v>
      </c>
      <c r="U21" s="8" t="s">
        <v>73</v>
      </c>
    </row>
    <row r="22" spans="1:21" ht="158.25" customHeight="1">
      <c r="A22" s="8">
        <v>12</v>
      </c>
      <c r="B22" s="8" t="s">
        <v>54</v>
      </c>
      <c r="C22" s="8" t="s">
        <v>58</v>
      </c>
      <c r="D22" s="11" t="s">
        <v>76</v>
      </c>
      <c r="E22" s="10">
        <f>J22</f>
        <v>160104360</v>
      </c>
      <c r="F22" s="10">
        <v>0</v>
      </c>
      <c r="G22" s="10">
        <v>0</v>
      </c>
      <c r="H22" s="8">
        <v>0</v>
      </c>
      <c r="I22" s="8">
        <v>0</v>
      </c>
      <c r="J22" s="10">
        <v>160104360</v>
      </c>
      <c r="K22" s="8"/>
      <c r="L22" s="8" t="s">
        <v>13</v>
      </c>
      <c r="M22" s="8" t="s">
        <v>13</v>
      </c>
      <c r="N22" s="8"/>
      <c r="O22" s="8" t="s">
        <v>59</v>
      </c>
      <c r="P22" s="8">
        <v>90</v>
      </c>
      <c r="Q22" s="8" t="s">
        <v>14</v>
      </c>
      <c r="R22" s="8">
        <v>0</v>
      </c>
      <c r="S22" s="8">
        <v>10</v>
      </c>
      <c r="T22" s="10">
        <v>32020872</v>
      </c>
      <c r="U22" s="8" t="s">
        <v>73</v>
      </c>
    </row>
    <row r="23" spans="1:21" ht="63" customHeight="1">
      <c r="A23" s="8">
        <v>13</v>
      </c>
      <c r="B23" s="8" t="s">
        <v>21</v>
      </c>
      <c r="C23" s="8" t="s">
        <v>62</v>
      </c>
      <c r="D23" s="11" t="s">
        <v>81</v>
      </c>
      <c r="E23" s="10">
        <v>138473066</v>
      </c>
      <c r="F23" s="10">
        <v>16447508.199999999</v>
      </c>
      <c r="G23" s="10">
        <v>0</v>
      </c>
      <c r="H23" s="8">
        <v>0</v>
      </c>
      <c r="I23" s="8">
        <v>0</v>
      </c>
      <c r="J23" s="10">
        <f>+E23+F23+G23+H23+I23</f>
        <v>154920574.19999999</v>
      </c>
      <c r="K23" s="8"/>
      <c r="L23" s="8" t="s">
        <v>13</v>
      </c>
      <c r="M23" s="8" t="s">
        <v>13</v>
      </c>
      <c r="N23" s="8"/>
      <c r="O23" s="8" t="s">
        <v>22</v>
      </c>
      <c r="P23" s="8">
        <v>20</v>
      </c>
      <c r="Q23" s="8" t="s">
        <v>82</v>
      </c>
      <c r="R23" s="8">
        <v>60</v>
      </c>
      <c r="S23" s="8">
        <v>20</v>
      </c>
      <c r="T23" s="10">
        <v>83083840</v>
      </c>
      <c r="U23" s="8" t="s">
        <v>73</v>
      </c>
    </row>
    <row r="24" spans="1:21" ht="108" customHeight="1">
      <c r="A24" s="8">
        <v>14</v>
      </c>
      <c r="B24" s="8" t="s">
        <v>21</v>
      </c>
      <c r="C24" s="8" t="s">
        <v>61</v>
      </c>
      <c r="D24" s="11" t="s">
        <v>79</v>
      </c>
      <c r="E24" s="10">
        <v>111470091</v>
      </c>
      <c r="F24" s="10">
        <v>90000000</v>
      </c>
      <c r="G24" s="10">
        <v>0</v>
      </c>
      <c r="H24" s="8">
        <v>0</v>
      </c>
      <c r="I24" s="8">
        <v>0</v>
      </c>
      <c r="J24" s="10">
        <f>+E24+F24+G24+H24+I24</f>
        <v>201470091</v>
      </c>
      <c r="K24" s="8"/>
      <c r="L24" s="8" t="s">
        <v>13</v>
      </c>
      <c r="M24" s="8" t="s">
        <v>13</v>
      </c>
      <c r="N24" s="8"/>
      <c r="O24" s="8" t="s">
        <v>22</v>
      </c>
      <c r="P24" s="8">
        <v>40</v>
      </c>
      <c r="Q24" s="8" t="s">
        <v>80</v>
      </c>
      <c r="R24" s="8">
        <v>60</v>
      </c>
      <c r="S24" s="8">
        <v>0</v>
      </c>
      <c r="T24" s="10">
        <v>66882055</v>
      </c>
      <c r="U24" s="8" t="s">
        <v>73</v>
      </c>
    </row>
    <row r="25" spans="1:21" ht="89.25" customHeight="1">
      <c r="A25" s="8">
        <v>15</v>
      </c>
      <c r="B25" s="8" t="s">
        <v>54</v>
      </c>
      <c r="C25" s="8" t="s">
        <v>64</v>
      </c>
      <c r="D25" s="11" t="s">
        <v>85</v>
      </c>
      <c r="E25" s="10">
        <v>250000000</v>
      </c>
      <c r="F25" s="10">
        <v>196925605</v>
      </c>
      <c r="G25" s="10">
        <v>0</v>
      </c>
      <c r="H25" s="8">
        <v>0</v>
      </c>
      <c r="I25" s="8">
        <v>0</v>
      </c>
      <c r="J25" s="10">
        <f>+E25+F25+G25+H25+I25</f>
        <v>446925605</v>
      </c>
      <c r="K25" s="8"/>
      <c r="L25" s="8" t="s">
        <v>13</v>
      </c>
      <c r="M25" s="8" t="s">
        <v>13</v>
      </c>
      <c r="N25" s="8"/>
      <c r="O25" s="8" t="s">
        <v>22</v>
      </c>
      <c r="P25" s="8">
        <v>40</v>
      </c>
      <c r="Q25" s="8" t="s">
        <v>88</v>
      </c>
      <c r="R25" s="8">
        <v>60</v>
      </c>
      <c r="S25" s="8">
        <v>0</v>
      </c>
      <c r="T25" s="10">
        <v>150000000</v>
      </c>
      <c r="U25" s="8" t="s">
        <v>73</v>
      </c>
    </row>
    <row r="26" spans="1:21" ht="72" customHeight="1">
      <c r="A26" s="8">
        <v>16</v>
      </c>
      <c r="B26" s="8" t="s">
        <v>21</v>
      </c>
      <c r="C26" s="8" t="s">
        <v>60</v>
      </c>
      <c r="D26" s="11" t="s">
        <v>77</v>
      </c>
      <c r="E26" s="10">
        <v>60090879</v>
      </c>
      <c r="F26" s="10">
        <v>79761902.400000006</v>
      </c>
      <c r="G26" s="10">
        <v>0</v>
      </c>
      <c r="H26" s="8">
        <v>0</v>
      </c>
      <c r="I26" s="8">
        <v>0</v>
      </c>
      <c r="J26" s="10">
        <f>E26+F26+G26+H26+I26</f>
        <v>139852781.40000001</v>
      </c>
      <c r="K26" s="8"/>
      <c r="L26" s="8" t="s">
        <v>13</v>
      </c>
      <c r="M26" s="8" t="s">
        <v>13</v>
      </c>
      <c r="N26" s="8"/>
      <c r="O26" s="8" t="s">
        <v>22</v>
      </c>
      <c r="P26" s="8">
        <v>20</v>
      </c>
      <c r="Q26" s="8" t="s">
        <v>78</v>
      </c>
      <c r="R26" s="8">
        <v>60</v>
      </c>
      <c r="S26" s="8">
        <v>20</v>
      </c>
      <c r="T26" s="10">
        <v>36054527</v>
      </c>
      <c r="U26" s="8" t="s">
        <v>73</v>
      </c>
    </row>
    <row r="27" spans="1:21" ht="71.25" customHeight="1">
      <c r="A27" s="8">
        <v>17</v>
      </c>
      <c r="B27" s="8" t="s">
        <v>21</v>
      </c>
      <c r="C27" s="8" t="s">
        <v>63</v>
      </c>
      <c r="D27" s="11" t="s">
        <v>83</v>
      </c>
      <c r="E27" s="10">
        <v>88000000</v>
      </c>
      <c r="F27" s="10">
        <v>12000000</v>
      </c>
      <c r="G27" s="10">
        <v>0</v>
      </c>
      <c r="H27" s="8">
        <v>0</v>
      </c>
      <c r="I27" s="8">
        <v>0</v>
      </c>
      <c r="J27" s="10">
        <f>+E27+F27+G27+H27+I27</f>
        <v>100000000</v>
      </c>
      <c r="K27" s="8"/>
      <c r="L27" s="8" t="s">
        <v>13</v>
      </c>
      <c r="M27" s="8" t="s">
        <v>13</v>
      </c>
      <c r="N27" s="8"/>
      <c r="O27" s="8" t="s">
        <v>22</v>
      </c>
      <c r="P27" s="8">
        <v>60</v>
      </c>
      <c r="Q27" s="8" t="s">
        <v>84</v>
      </c>
      <c r="R27" s="8">
        <v>40</v>
      </c>
      <c r="S27" s="8">
        <v>0</v>
      </c>
      <c r="T27" s="10">
        <v>52800000</v>
      </c>
      <c r="U27" s="8" t="s">
        <v>73</v>
      </c>
    </row>
    <row r="28" spans="1:21" ht="121.5" customHeight="1">
      <c r="A28" s="8">
        <v>18</v>
      </c>
      <c r="B28" s="8" t="s">
        <v>65</v>
      </c>
      <c r="C28" s="8" t="s">
        <v>66</v>
      </c>
      <c r="D28" s="11" t="s">
        <v>86</v>
      </c>
      <c r="E28" s="10">
        <v>0</v>
      </c>
      <c r="F28" s="10">
        <v>0</v>
      </c>
      <c r="G28" s="10">
        <v>1148106681</v>
      </c>
      <c r="H28" s="8">
        <v>0</v>
      </c>
      <c r="I28" s="8">
        <v>0</v>
      </c>
      <c r="J28" s="10">
        <f>+E28+F28+G28+H28+I28</f>
        <v>1148106681</v>
      </c>
      <c r="K28" s="8" t="s">
        <v>13</v>
      </c>
      <c r="L28" s="8"/>
      <c r="M28" s="8" t="s">
        <v>13</v>
      </c>
      <c r="N28" s="8"/>
      <c r="O28" s="8" t="s">
        <v>59</v>
      </c>
      <c r="P28" s="8">
        <v>90</v>
      </c>
      <c r="Q28" s="8" t="s">
        <v>87</v>
      </c>
      <c r="R28" s="8">
        <v>10</v>
      </c>
      <c r="S28" s="8">
        <v>0</v>
      </c>
      <c r="T28" s="10">
        <v>57405334</v>
      </c>
      <c r="U28" s="8" t="s">
        <v>73</v>
      </c>
    </row>
    <row r="29" spans="1:21" ht="109.5" customHeight="1">
      <c r="A29" s="8">
        <v>19</v>
      </c>
      <c r="B29" s="8" t="s">
        <v>65</v>
      </c>
      <c r="C29" s="8" t="s">
        <v>67</v>
      </c>
      <c r="D29" s="11" t="s">
        <v>89</v>
      </c>
      <c r="E29" s="10">
        <v>0</v>
      </c>
      <c r="F29" s="10">
        <v>0</v>
      </c>
      <c r="G29" s="10">
        <v>48153920</v>
      </c>
      <c r="H29" s="8">
        <v>0</v>
      </c>
      <c r="I29" s="8">
        <v>0</v>
      </c>
      <c r="J29" s="10">
        <f>+E29+F29+G29+H29+I29</f>
        <v>48153920</v>
      </c>
      <c r="K29" s="8"/>
      <c r="L29" s="8"/>
      <c r="M29" s="8" t="s">
        <v>13</v>
      </c>
      <c r="N29" s="8"/>
      <c r="O29" s="8" t="s">
        <v>57</v>
      </c>
      <c r="P29" s="8">
        <v>90</v>
      </c>
      <c r="Q29" s="8" t="s">
        <v>14</v>
      </c>
      <c r="R29" s="8">
        <v>10</v>
      </c>
      <c r="S29" s="8">
        <v>0</v>
      </c>
      <c r="T29" s="10">
        <v>14446176</v>
      </c>
      <c r="U29" s="8" t="s">
        <v>73</v>
      </c>
    </row>
    <row r="30" spans="1:21" ht="96.75" customHeight="1">
      <c r="A30" s="8">
        <v>20</v>
      </c>
      <c r="B30" s="8" t="s">
        <v>21</v>
      </c>
      <c r="C30" s="8" t="s">
        <v>71</v>
      </c>
      <c r="D30" s="11" t="s">
        <v>72</v>
      </c>
      <c r="E30" s="10">
        <v>174299065.41999999</v>
      </c>
      <c r="F30" s="10">
        <v>50000000</v>
      </c>
      <c r="G30" s="10">
        <v>0</v>
      </c>
      <c r="H30" s="8">
        <v>0</v>
      </c>
      <c r="I30" s="8">
        <v>0</v>
      </c>
      <c r="J30" s="10">
        <f>+E30+F30+G30+H30+I30</f>
        <v>224299065.41999999</v>
      </c>
      <c r="K30" s="8"/>
      <c r="L30" s="8" t="s">
        <v>13</v>
      </c>
      <c r="M30" s="8" t="s">
        <v>13</v>
      </c>
      <c r="N30" s="8"/>
      <c r="O30" s="8" t="s">
        <v>59</v>
      </c>
      <c r="P30" s="8">
        <v>60</v>
      </c>
      <c r="Q30" s="8" t="s">
        <v>95</v>
      </c>
      <c r="R30" s="8">
        <v>40</v>
      </c>
      <c r="S30" s="8">
        <v>0</v>
      </c>
      <c r="T30" s="10">
        <v>104579439</v>
      </c>
      <c r="U30" s="8" t="s">
        <v>73</v>
      </c>
    </row>
    <row r="31" spans="1:21" ht="99.75" customHeight="1">
      <c r="A31" s="8">
        <v>21</v>
      </c>
      <c r="B31" s="8" t="s">
        <v>21</v>
      </c>
      <c r="C31" s="8" t="s">
        <v>68</v>
      </c>
      <c r="D31" s="11" t="s">
        <v>90</v>
      </c>
      <c r="E31" s="10">
        <v>56898000</v>
      </c>
      <c r="F31" s="10">
        <v>0</v>
      </c>
      <c r="G31" s="10">
        <v>0</v>
      </c>
      <c r="H31" s="8">
        <v>0</v>
      </c>
      <c r="I31" s="8">
        <v>0</v>
      </c>
      <c r="J31" s="10">
        <v>56898000</v>
      </c>
      <c r="K31" s="8"/>
      <c r="L31" s="8" t="s">
        <v>13</v>
      </c>
      <c r="M31" s="8" t="s">
        <v>13</v>
      </c>
      <c r="N31" s="8"/>
      <c r="O31" s="8" t="s">
        <v>22</v>
      </c>
      <c r="P31" s="8">
        <v>40</v>
      </c>
      <c r="Q31" s="8" t="s">
        <v>14</v>
      </c>
      <c r="R31" s="8">
        <v>40</v>
      </c>
      <c r="S31" s="8">
        <v>20</v>
      </c>
      <c r="T31" s="10">
        <v>34138800</v>
      </c>
      <c r="U31" s="8" t="s">
        <v>73</v>
      </c>
    </row>
    <row r="32" spans="1:21" ht="82.5" customHeight="1">
      <c r="A32" s="8">
        <v>22</v>
      </c>
      <c r="B32" s="8" t="s">
        <v>54</v>
      </c>
      <c r="C32" s="8" t="s">
        <v>70</v>
      </c>
      <c r="D32" s="11" t="s">
        <v>93</v>
      </c>
      <c r="E32" s="10">
        <v>41122385</v>
      </c>
      <c r="F32" s="10">
        <v>4115015</v>
      </c>
      <c r="G32" s="10">
        <v>0</v>
      </c>
      <c r="H32" s="8">
        <v>0</v>
      </c>
      <c r="I32" s="8">
        <v>0</v>
      </c>
      <c r="J32" s="10">
        <f>+E32+F32+G32+H32+I32</f>
        <v>45237400</v>
      </c>
      <c r="K32" s="8"/>
      <c r="L32" s="8" t="s">
        <v>13</v>
      </c>
      <c r="M32" s="8" t="s">
        <v>13</v>
      </c>
      <c r="N32" s="8"/>
      <c r="O32" s="8" t="s">
        <v>22</v>
      </c>
      <c r="P32" s="8">
        <v>40</v>
      </c>
      <c r="Q32" s="8" t="s">
        <v>94</v>
      </c>
      <c r="R32" s="8">
        <v>60</v>
      </c>
      <c r="S32" s="8">
        <v>0</v>
      </c>
      <c r="T32" s="10">
        <v>24673431</v>
      </c>
      <c r="U32" s="8" t="s">
        <v>73</v>
      </c>
    </row>
    <row r="33" spans="1:21" ht="87.75" customHeight="1">
      <c r="A33" s="8">
        <v>23</v>
      </c>
      <c r="B33" s="8" t="s">
        <v>21</v>
      </c>
      <c r="C33" s="8" t="s">
        <v>69</v>
      </c>
      <c r="D33" s="11" t="s">
        <v>91</v>
      </c>
      <c r="E33" s="10">
        <v>186163000</v>
      </c>
      <c r="F33" s="10">
        <v>20500000</v>
      </c>
      <c r="G33" s="10">
        <v>0</v>
      </c>
      <c r="H33" s="8">
        <v>0</v>
      </c>
      <c r="I33" s="8">
        <v>0</v>
      </c>
      <c r="J33" s="10">
        <f>+E33+F33+G33+H33+I33</f>
        <v>206663000</v>
      </c>
      <c r="K33" s="8"/>
      <c r="L33" s="8" t="s">
        <v>13</v>
      </c>
      <c r="M33" s="8" t="s">
        <v>13</v>
      </c>
      <c r="N33" s="8"/>
      <c r="O33" s="8" t="s">
        <v>22</v>
      </c>
      <c r="P33" s="8">
        <v>40</v>
      </c>
      <c r="Q33" s="8" t="s">
        <v>92</v>
      </c>
      <c r="R33" s="8">
        <v>60</v>
      </c>
      <c r="S33" s="8">
        <v>0</v>
      </c>
      <c r="T33" s="10">
        <v>111697800</v>
      </c>
      <c r="U33" s="8" t="s">
        <v>73</v>
      </c>
    </row>
    <row r="34" spans="1:21" ht="82.5" customHeight="1">
      <c r="A34" s="8">
        <v>24</v>
      </c>
      <c r="B34" s="8" t="s">
        <v>21</v>
      </c>
      <c r="C34" s="8" t="s">
        <v>97</v>
      </c>
      <c r="D34" s="11" t="s">
        <v>108</v>
      </c>
      <c r="E34" s="10">
        <v>133000000</v>
      </c>
      <c r="F34" s="10">
        <v>101709459</v>
      </c>
      <c r="G34" s="10">
        <v>0</v>
      </c>
      <c r="H34" s="8">
        <v>0</v>
      </c>
      <c r="I34" s="10">
        <v>105000000</v>
      </c>
      <c r="J34" s="10">
        <f>+E34+F34+I34+G34+H34</f>
        <v>339709459</v>
      </c>
      <c r="K34" s="8"/>
      <c r="L34" s="8" t="s">
        <v>13</v>
      </c>
      <c r="M34" s="8" t="s">
        <v>13</v>
      </c>
      <c r="N34" s="8"/>
      <c r="O34" s="8" t="s">
        <v>59</v>
      </c>
      <c r="P34" s="8">
        <v>90</v>
      </c>
      <c r="Q34" s="8" t="s">
        <v>117</v>
      </c>
      <c r="R34" s="8">
        <v>10</v>
      </c>
      <c r="S34" s="8">
        <v>0</v>
      </c>
      <c r="T34" s="10">
        <f>+E34-22227254</f>
        <v>110772746</v>
      </c>
      <c r="U34" s="8" t="s">
        <v>107</v>
      </c>
    </row>
    <row r="35" spans="1:21" ht="81" customHeight="1">
      <c r="A35" s="8">
        <v>25</v>
      </c>
      <c r="B35" s="8" t="s">
        <v>21</v>
      </c>
      <c r="C35" s="8" t="s">
        <v>98</v>
      </c>
      <c r="D35" s="11" t="s">
        <v>109</v>
      </c>
      <c r="E35" s="10">
        <v>100000000</v>
      </c>
      <c r="F35" s="10">
        <v>35100000</v>
      </c>
      <c r="G35" s="10">
        <v>0</v>
      </c>
      <c r="H35" s="8">
        <v>0</v>
      </c>
      <c r="I35" s="8">
        <v>0</v>
      </c>
      <c r="J35" s="10">
        <f t="shared" ref="J35:J42" si="0">+E35+F35+I35+G35+H35</f>
        <v>135100000</v>
      </c>
      <c r="K35" s="8"/>
      <c r="L35" s="8" t="s">
        <v>13</v>
      </c>
      <c r="M35" s="8"/>
      <c r="N35" s="8" t="s">
        <v>13</v>
      </c>
      <c r="O35" s="8" t="s">
        <v>59</v>
      </c>
      <c r="P35" s="8">
        <v>98</v>
      </c>
      <c r="Q35" s="8" t="s">
        <v>99</v>
      </c>
      <c r="R35" s="8">
        <v>2</v>
      </c>
      <c r="S35" s="8">
        <v>0</v>
      </c>
      <c r="T35" s="10">
        <v>60000000</v>
      </c>
      <c r="U35" s="8" t="s">
        <v>107</v>
      </c>
    </row>
    <row r="36" spans="1:21" ht="101.25" customHeight="1">
      <c r="A36" s="8">
        <v>26</v>
      </c>
      <c r="B36" s="8" t="s">
        <v>21</v>
      </c>
      <c r="C36" s="8" t="s">
        <v>100</v>
      </c>
      <c r="D36" s="11" t="s">
        <v>110</v>
      </c>
      <c r="E36" s="10">
        <v>110515552</v>
      </c>
      <c r="F36" s="10">
        <v>27257632</v>
      </c>
      <c r="G36" s="10">
        <v>0</v>
      </c>
      <c r="H36" s="8">
        <v>0</v>
      </c>
      <c r="I36" s="8">
        <v>0</v>
      </c>
      <c r="J36" s="10">
        <f t="shared" si="0"/>
        <v>137773184</v>
      </c>
      <c r="K36" s="8"/>
      <c r="L36" s="8" t="s">
        <v>13</v>
      </c>
      <c r="M36" s="8" t="s">
        <v>13</v>
      </c>
      <c r="N36" s="8"/>
      <c r="O36" s="8" t="s">
        <v>22</v>
      </c>
      <c r="P36" s="8">
        <v>0</v>
      </c>
      <c r="Q36" s="8" t="s">
        <v>118</v>
      </c>
      <c r="R36" s="8">
        <v>0</v>
      </c>
      <c r="S36" s="8">
        <v>100</v>
      </c>
      <c r="T36" s="10">
        <f>+E36-9013199</f>
        <v>101502353</v>
      </c>
      <c r="U36" s="8" t="s">
        <v>107</v>
      </c>
    </row>
    <row r="37" spans="1:21" ht="76.5" customHeight="1">
      <c r="A37" s="8">
        <v>27</v>
      </c>
      <c r="B37" s="8" t="s">
        <v>21</v>
      </c>
      <c r="C37" s="8" t="s">
        <v>101</v>
      </c>
      <c r="D37" s="11" t="s">
        <v>111</v>
      </c>
      <c r="E37" s="10">
        <v>63999615.020000003</v>
      </c>
      <c r="F37" s="10">
        <v>6000000</v>
      </c>
      <c r="G37" s="10">
        <v>0</v>
      </c>
      <c r="H37" s="8">
        <v>0</v>
      </c>
      <c r="I37" s="8">
        <v>0</v>
      </c>
      <c r="J37" s="10">
        <f>+E37+F37+I37+G37+H37</f>
        <v>69999615.020000011</v>
      </c>
      <c r="K37" s="8"/>
      <c r="L37" s="8" t="s">
        <v>13</v>
      </c>
      <c r="M37" s="8" t="s">
        <v>13</v>
      </c>
      <c r="N37" s="8"/>
      <c r="O37" s="8" t="s">
        <v>22</v>
      </c>
      <c r="P37" s="8">
        <v>2</v>
      </c>
      <c r="Q37" s="8" t="s">
        <v>119</v>
      </c>
      <c r="R37" s="8">
        <v>88</v>
      </c>
      <c r="S37" s="8">
        <v>10</v>
      </c>
      <c r="T37" s="10">
        <f>36253795.41-3576622.67</f>
        <v>32677172.739999995</v>
      </c>
      <c r="U37" s="8" t="s">
        <v>107</v>
      </c>
    </row>
    <row r="38" spans="1:21" ht="98.25" customHeight="1">
      <c r="A38" s="8">
        <v>28</v>
      </c>
      <c r="B38" s="8" t="s">
        <v>21</v>
      </c>
      <c r="C38" s="8" t="s">
        <v>102</v>
      </c>
      <c r="D38" s="11" t="s">
        <v>112</v>
      </c>
      <c r="E38" s="10">
        <v>117789400.23</v>
      </c>
      <c r="F38" s="10">
        <v>20000000</v>
      </c>
      <c r="G38" s="10">
        <v>0</v>
      </c>
      <c r="H38" s="8">
        <v>0</v>
      </c>
      <c r="I38" s="8">
        <v>0</v>
      </c>
      <c r="J38" s="10">
        <f t="shared" si="0"/>
        <v>137789400.23000002</v>
      </c>
      <c r="K38" s="8"/>
      <c r="L38" s="8" t="s">
        <v>13</v>
      </c>
      <c r="M38" s="8" t="s">
        <v>13</v>
      </c>
      <c r="N38" s="8"/>
      <c r="O38" s="8" t="s">
        <v>22</v>
      </c>
      <c r="P38" s="8">
        <v>5</v>
      </c>
      <c r="Q38" s="8" t="s">
        <v>120</v>
      </c>
      <c r="R38" s="8">
        <v>40</v>
      </c>
      <c r="S38" s="8">
        <v>55</v>
      </c>
      <c r="T38" s="10">
        <f>117789400.23-7040334.32-44299626.36</f>
        <v>66449439.549999997</v>
      </c>
      <c r="U38" s="8" t="s">
        <v>107</v>
      </c>
    </row>
    <row r="39" spans="1:21" ht="100.5" customHeight="1">
      <c r="A39" s="8">
        <v>29</v>
      </c>
      <c r="B39" s="8" t="s">
        <v>21</v>
      </c>
      <c r="C39" s="8" t="s">
        <v>103</v>
      </c>
      <c r="D39" s="11" t="s">
        <v>113</v>
      </c>
      <c r="E39" s="10">
        <v>101994735</v>
      </c>
      <c r="F39" s="10">
        <v>11332748</v>
      </c>
      <c r="G39" s="10">
        <v>0</v>
      </c>
      <c r="H39" s="8">
        <v>0</v>
      </c>
      <c r="I39" s="8">
        <v>0</v>
      </c>
      <c r="J39" s="10">
        <f t="shared" si="0"/>
        <v>113327483</v>
      </c>
      <c r="K39" s="8"/>
      <c r="L39" s="8" t="s">
        <v>13</v>
      </c>
      <c r="M39" s="8" t="s">
        <v>13</v>
      </c>
      <c r="N39" s="8"/>
      <c r="O39" s="8" t="s">
        <v>59</v>
      </c>
      <c r="P39" s="8">
        <v>15</v>
      </c>
      <c r="Q39" s="8" t="s">
        <v>121</v>
      </c>
      <c r="R39" s="8">
        <v>85</v>
      </c>
      <c r="S39" s="8">
        <v>0</v>
      </c>
      <c r="T39" s="10">
        <f>56748742-7413948</f>
        <v>49334794</v>
      </c>
      <c r="U39" s="8" t="s">
        <v>107</v>
      </c>
    </row>
    <row r="40" spans="1:21" ht="96" customHeight="1">
      <c r="A40" s="8">
        <v>30</v>
      </c>
      <c r="B40" s="8" t="s">
        <v>21</v>
      </c>
      <c r="C40" s="8" t="s">
        <v>104</v>
      </c>
      <c r="D40" s="11" t="s">
        <v>114</v>
      </c>
      <c r="E40" s="10">
        <v>49923288</v>
      </c>
      <c r="F40" s="10">
        <v>5000000</v>
      </c>
      <c r="G40" s="10">
        <v>0</v>
      </c>
      <c r="H40" s="8">
        <v>0</v>
      </c>
      <c r="I40" s="8">
        <v>0</v>
      </c>
      <c r="J40" s="10">
        <f t="shared" si="0"/>
        <v>54923288</v>
      </c>
      <c r="K40" s="8"/>
      <c r="L40" s="8" t="s">
        <v>13</v>
      </c>
      <c r="M40" s="8" t="s">
        <v>13</v>
      </c>
      <c r="N40" s="8"/>
      <c r="O40" s="8" t="s">
        <v>22</v>
      </c>
      <c r="P40" s="8">
        <v>0</v>
      </c>
      <c r="Q40" s="8" t="s">
        <v>122</v>
      </c>
      <c r="R40" s="8">
        <v>90</v>
      </c>
      <c r="S40" s="8">
        <v>10</v>
      </c>
      <c r="T40" s="10">
        <f>+E40-3593113</f>
        <v>46330175</v>
      </c>
      <c r="U40" s="8" t="s">
        <v>107</v>
      </c>
    </row>
    <row r="41" spans="1:21" ht="97.5" customHeight="1">
      <c r="A41" s="8">
        <v>31</v>
      </c>
      <c r="B41" s="8" t="s">
        <v>21</v>
      </c>
      <c r="C41" s="8" t="s">
        <v>105</v>
      </c>
      <c r="D41" s="11" t="s">
        <v>115</v>
      </c>
      <c r="E41" s="10">
        <v>112000000</v>
      </c>
      <c r="F41" s="10">
        <v>15000000</v>
      </c>
      <c r="G41" s="10">
        <v>0</v>
      </c>
      <c r="H41" s="8">
        <v>0</v>
      </c>
      <c r="I41" s="8">
        <v>0</v>
      </c>
      <c r="J41" s="10">
        <f t="shared" si="0"/>
        <v>127000000</v>
      </c>
      <c r="K41" s="8"/>
      <c r="L41" s="8" t="s">
        <v>13</v>
      </c>
      <c r="M41" s="8" t="s">
        <v>13</v>
      </c>
      <c r="N41" s="8"/>
      <c r="O41" s="8" t="s">
        <v>59</v>
      </c>
      <c r="P41" s="8">
        <v>100</v>
      </c>
      <c r="Q41" s="8" t="s">
        <v>123</v>
      </c>
      <c r="R41" s="8">
        <v>0</v>
      </c>
      <c r="S41" s="8">
        <v>0</v>
      </c>
      <c r="T41" s="10">
        <f>102592593-41037037.2-9407407</f>
        <v>52148148.799999997</v>
      </c>
      <c r="U41" s="8" t="s">
        <v>107</v>
      </c>
    </row>
    <row r="42" spans="1:21" ht="342" customHeight="1">
      <c r="A42" s="8">
        <v>32</v>
      </c>
      <c r="B42" s="8" t="s">
        <v>21</v>
      </c>
      <c r="C42" s="8" t="s">
        <v>106</v>
      </c>
      <c r="D42" s="11" t="s">
        <v>116</v>
      </c>
      <c r="E42" s="10">
        <v>24248500</v>
      </c>
      <c r="F42" s="10">
        <v>0</v>
      </c>
      <c r="G42" s="10">
        <v>0</v>
      </c>
      <c r="H42" s="8">
        <v>0</v>
      </c>
      <c r="I42" s="8">
        <v>0</v>
      </c>
      <c r="J42" s="10">
        <f t="shared" si="0"/>
        <v>24248500</v>
      </c>
      <c r="K42" s="8"/>
      <c r="L42" s="8"/>
      <c r="M42" s="8" t="s">
        <v>13</v>
      </c>
      <c r="N42" s="8"/>
      <c r="O42" s="8" t="s">
        <v>22</v>
      </c>
      <c r="P42" s="8">
        <v>20</v>
      </c>
      <c r="Q42" s="8" t="s">
        <v>14</v>
      </c>
      <c r="R42" s="8">
        <v>50</v>
      </c>
      <c r="S42" s="8">
        <v>30</v>
      </c>
      <c r="T42" s="10">
        <f>+J42*0.6</f>
        <v>14549100</v>
      </c>
      <c r="U42" s="8" t="s">
        <v>107</v>
      </c>
    </row>
    <row r="43" spans="1:21" ht="102.75" customHeight="1">
      <c r="A43" s="8">
        <v>33</v>
      </c>
      <c r="B43" s="8" t="s">
        <v>21</v>
      </c>
      <c r="C43" s="8" t="s">
        <v>137</v>
      </c>
      <c r="D43" s="11" t="s">
        <v>125</v>
      </c>
      <c r="E43" s="10">
        <v>288084112</v>
      </c>
      <c r="F43" s="10">
        <v>25000000</v>
      </c>
      <c r="G43" s="10">
        <v>0</v>
      </c>
      <c r="H43" s="8">
        <v>0</v>
      </c>
      <c r="I43" s="8">
        <v>0</v>
      </c>
      <c r="J43" s="10">
        <f>SUM(E43:I43)</f>
        <v>313084112</v>
      </c>
      <c r="K43" s="8"/>
      <c r="L43" s="8" t="s">
        <v>13</v>
      </c>
      <c r="M43" s="8" t="s">
        <v>13</v>
      </c>
      <c r="N43" s="8"/>
      <c r="O43" s="8" t="s">
        <v>22</v>
      </c>
      <c r="P43" s="8">
        <v>0</v>
      </c>
      <c r="Q43" s="8" t="s">
        <v>127</v>
      </c>
      <c r="R43" s="8">
        <v>80</v>
      </c>
      <c r="S43" s="8">
        <v>20</v>
      </c>
      <c r="T43" s="10">
        <v>288084112</v>
      </c>
      <c r="U43" s="8" t="s">
        <v>124</v>
      </c>
    </row>
    <row r="44" spans="1:21" ht="117.75" customHeight="1">
      <c r="A44" s="8">
        <v>34</v>
      </c>
      <c r="B44" s="8" t="s">
        <v>21</v>
      </c>
      <c r="C44" s="8" t="s">
        <v>138</v>
      </c>
      <c r="D44" s="11" t="s">
        <v>126</v>
      </c>
      <c r="E44" s="10">
        <v>101224009</v>
      </c>
      <c r="F44" s="10">
        <v>20000000</v>
      </c>
      <c r="G44" s="10">
        <v>0</v>
      </c>
      <c r="H44" s="8">
        <v>0</v>
      </c>
      <c r="I44" s="8">
        <v>0</v>
      </c>
      <c r="J44" s="10">
        <f>SUM(E44:I44)</f>
        <v>121224009</v>
      </c>
      <c r="K44" s="8"/>
      <c r="L44" s="8" t="s">
        <v>13</v>
      </c>
      <c r="M44" s="8" t="s">
        <v>13</v>
      </c>
      <c r="N44" s="8"/>
      <c r="O44" s="8" t="s">
        <v>22</v>
      </c>
      <c r="P44" s="8">
        <v>0</v>
      </c>
      <c r="Q44" s="8" t="s">
        <v>127</v>
      </c>
      <c r="R44" s="8">
        <v>85</v>
      </c>
      <c r="S44" s="8">
        <v>15</v>
      </c>
      <c r="T44" s="10">
        <f>101224009-40489603.6</f>
        <v>60734405.399999999</v>
      </c>
      <c r="U44" s="8" t="s">
        <v>124</v>
      </c>
    </row>
    <row r="45" spans="1:21" ht="75.75" customHeight="1">
      <c r="A45" s="8">
        <v>35</v>
      </c>
      <c r="B45" s="8" t="s">
        <v>54</v>
      </c>
      <c r="C45" s="8" t="s">
        <v>128</v>
      </c>
      <c r="D45" s="11" t="s">
        <v>139</v>
      </c>
      <c r="E45" s="10">
        <f>1702168723+198591444.22</f>
        <v>1900760167.22</v>
      </c>
      <c r="F45" s="10">
        <v>0</v>
      </c>
      <c r="G45" s="10">
        <v>0</v>
      </c>
      <c r="H45" s="8">
        <v>0</v>
      </c>
      <c r="I45" s="8">
        <v>0</v>
      </c>
      <c r="J45" s="10">
        <f>SUM(E45:I45)</f>
        <v>1900760167.22</v>
      </c>
      <c r="K45" s="8" t="s">
        <v>13</v>
      </c>
      <c r="L45" s="8"/>
      <c r="M45" s="8"/>
      <c r="N45" s="8" t="s">
        <v>13</v>
      </c>
      <c r="O45" s="8" t="s">
        <v>22</v>
      </c>
      <c r="P45" s="8">
        <v>50</v>
      </c>
      <c r="Q45" s="8" t="s">
        <v>141</v>
      </c>
      <c r="R45" s="8">
        <v>20</v>
      </c>
      <c r="S45" s="8">
        <v>30</v>
      </c>
      <c r="T45" s="10">
        <v>200000000</v>
      </c>
      <c r="U45" s="8" t="s">
        <v>136</v>
      </c>
    </row>
    <row r="46" spans="1:21" ht="147.75" customHeight="1">
      <c r="A46" s="8">
        <v>36</v>
      </c>
      <c r="B46" s="8" t="s">
        <v>54</v>
      </c>
      <c r="C46" s="8" t="s">
        <v>129</v>
      </c>
      <c r="D46" s="11" t="s">
        <v>140</v>
      </c>
      <c r="E46" s="10">
        <v>131195577</v>
      </c>
      <c r="F46" s="10">
        <v>0</v>
      </c>
      <c r="G46" s="10">
        <v>0</v>
      </c>
      <c r="H46" s="8">
        <v>0</v>
      </c>
      <c r="I46" s="8">
        <v>0</v>
      </c>
      <c r="J46" s="10">
        <f>+E46+F46+G46+H46+I46</f>
        <v>131195577</v>
      </c>
      <c r="K46" s="8" t="s">
        <v>13</v>
      </c>
      <c r="L46" s="8"/>
      <c r="M46" s="8"/>
      <c r="N46" s="8" t="s">
        <v>13</v>
      </c>
      <c r="O46" s="8" t="s">
        <v>22</v>
      </c>
      <c r="P46" s="8">
        <v>50</v>
      </c>
      <c r="Q46" s="8" t="s">
        <v>141</v>
      </c>
      <c r="R46" s="8">
        <v>20</v>
      </c>
      <c r="S46" s="8">
        <v>30</v>
      </c>
      <c r="T46" s="10">
        <v>0</v>
      </c>
      <c r="U46" s="8" t="s">
        <v>136</v>
      </c>
    </row>
    <row r="47" spans="1:21" ht="106.5" customHeight="1">
      <c r="A47" s="8">
        <v>37</v>
      </c>
      <c r="B47" s="8" t="s">
        <v>21</v>
      </c>
      <c r="C47" s="8">
        <v>930</v>
      </c>
      <c r="D47" s="11" t="s">
        <v>142</v>
      </c>
      <c r="E47" s="10">
        <v>67816762.209999993</v>
      </c>
      <c r="F47" s="10">
        <v>7988732.9500000002</v>
      </c>
      <c r="G47" s="10">
        <v>0</v>
      </c>
      <c r="H47" s="8">
        <v>0</v>
      </c>
      <c r="I47" s="8">
        <v>0</v>
      </c>
      <c r="J47" s="10">
        <f>E47+F47</f>
        <v>75805495.159999996</v>
      </c>
      <c r="K47" s="8"/>
      <c r="L47" s="8" t="s">
        <v>13</v>
      </c>
      <c r="M47" s="8" t="s">
        <v>13</v>
      </c>
      <c r="N47" s="8"/>
      <c r="O47" s="8" t="s">
        <v>22</v>
      </c>
      <c r="P47" s="8">
        <v>0</v>
      </c>
      <c r="Q47" s="8" t="s">
        <v>143</v>
      </c>
      <c r="R47" s="8">
        <v>30</v>
      </c>
      <c r="S47" s="8">
        <v>70</v>
      </c>
      <c r="T47" s="10">
        <f>E47*0.6</f>
        <v>40690057.325999998</v>
      </c>
      <c r="U47" s="8" t="s">
        <v>136</v>
      </c>
    </row>
    <row r="48" spans="1:21" ht="94.5" customHeight="1">
      <c r="A48" s="8">
        <v>38</v>
      </c>
      <c r="B48" s="8" t="s">
        <v>21</v>
      </c>
      <c r="C48" s="8" t="s">
        <v>130</v>
      </c>
      <c r="D48" s="11" t="s">
        <v>145</v>
      </c>
      <c r="E48" s="10">
        <v>56109463.75</v>
      </c>
      <c r="F48" s="10">
        <v>6723082</v>
      </c>
      <c r="G48" s="10">
        <v>0</v>
      </c>
      <c r="H48" s="8">
        <v>0</v>
      </c>
      <c r="I48" s="8">
        <v>0</v>
      </c>
      <c r="J48" s="10">
        <f t="shared" ref="J48:J53" si="1">SUM(E48:I48)</f>
        <v>62832545.75</v>
      </c>
      <c r="K48" s="8"/>
      <c r="L48" s="8" t="s">
        <v>13</v>
      </c>
      <c r="M48" s="8" t="s">
        <v>13</v>
      </c>
      <c r="N48" s="8"/>
      <c r="O48" s="8" t="s">
        <v>22</v>
      </c>
      <c r="P48" s="8">
        <v>0</v>
      </c>
      <c r="Q48" s="8" t="s">
        <v>144</v>
      </c>
      <c r="R48" s="8">
        <v>0</v>
      </c>
      <c r="S48" s="8">
        <v>100</v>
      </c>
      <c r="T48" s="10">
        <f>E48</f>
        <v>56109463.75</v>
      </c>
      <c r="U48" s="8" t="s">
        <v>136</v>
      </c>
    </row>
    <row r="49" spans="1:21" ht="87.75" customHeight="1">
      <c r="A49" s="8">
        <v>39</v>
      </c>
      <c r="B49" s="8" t="s">
        <v>21</v>
      </c>
      <c r="C49" s="8" t="s">
        <v>131</v>
      </c>
      <c r="D49" s="11" t="s">
        <v>146</v>
      </c>
      <c r="E49" s="10">
        <v>46330175</v>
      </c>
      <c r="F49" s="10">
        <v>5000000</v>
      </c>
      <c r="G49" s="10">
        <v>0</v>
      </c>
      <c r="H49" s="8">
        <v>0</v>
      </c>
      <c r="I49" s="8">
        <v>0</v>
      </c>
      <c r="J49" s="10">
        <f t="shared" si="1"/>
        <v>51330175</v>
      </c>
      <c r="K49" s="8"/>
      <c r="L49" s="8" t="s">
        <v>13</v>
      </c>
      <c r="M49" s="8" t="s">
        <v>13</v>
      </c>
      <c r="N49" s="8"/>
      <c r="O49" s="8" t="s">
        <v>22</v>
      </c>
      <c r="P49" s="8">
        <v>0</v>
      </c>
      <c r="Q49" s="8" t="s">
        <v>148</v>
      </c>
      <c r="R49" s="8">
        <v>90</v>
      </c>
      <c r="S49" s="8">
        <v>10</v>
      </c>
      <c r="T49" s="10">
        <f>E49*0.6</f>
        <v>27798105</v>
      </c>
      <c r="U49" s="8" t="s">
        <v>136</v>
      </c>
    </row>
    <row r="50" spans="1:21" ht="83.25" customHeight="1">
      <c r="A50" s="8">
        <v>40</v>
      </c>
      <c r="B50" s="8" t="s">
        <v>21</v>
      </c>
      <c r="C50" s="8" t="s">
        <v>132</v>
      </c>
      <c r="D50" s="11" t="s">
        <v>147</v>
      </c>
      <c r="E50" s="10">
        <v>102444434</v>
      </c>
      <c r="F50" s="10">
        <v>20000000</v>
      </c>
      <c r="G50" s="10">
        <v>0</v>
      </c>
      <c r="H50" s="8">
        <v>0</v>
      </c>
      <c r="I50" s="8">
        <v>0</v>
      </c>
      <c r="J50" s="10">
        <f t="shared" si="1"/>
        <v>122444434</v>
      </c>
      <c r="K50" s="8"/>
      <c r="L50" s="8" t="s">
        <v>13</v>
      </c>
      <c r="M50" s="8" t="s">
        <v>13</v>
      </c>
      <c r="N50" s="8"/>
      <c r="O50" s="8" t="s">
        <v>22</v>
      </c>
      <c r="P50" s="8">
        <v>0</v>
      </c>
      <c r="Q50" s="8" t="s">
        <v>149</v>
      </c>
      <c r="R50" s="8">
        <v>70</v>
      </c>
      <c r="S50" s="8">
        <v>30</v>
      </c>
      <c r="T50" s="10">
        <f>E50*0.6</f>
        <v>61466660.399999999</v>
      </c>
      <c r="U50" s="8" t="s">
        <v>136</v>
      </c>
    </row>
    <row r="51" spans="1:21" ht="54.75" customHeight="1">
      <c r="A51" s="8">
        <v>41</v>
      </c>
      <c r="B51" s="8" t="s">
        <v>133</v>
      </c>
      <c r="C51" s="8" t="s">
        <v>134</v>
      </c>
      <c r="D51" s="11" t="s">
        <v>151</v>
      </c>
      <c r="E51" s="10">
        <v>122896471</v>
      </c>
      <c r="F51" s="10">
        <v>22000000</v>
      </c>
      <c r="G51" s="10">
        <v>0</v>
      </c>
      <c r="H51" s="8">
        <v>0</v>
      </c>
      <c r="I51" s="8">
        <v>0</v>
      </c>
      <c r="J51" s="10">
        <f t="shared" si="1"/>
        <v>144896471</v>
      </c>
      <c r="K51" s="8"/>
      <c r="L51" s="8" t="s">
        <v>13</v>
      </c>
      <c r="M51" s="8" t="s">
        <v>13</v>
      </c>
      <c r="N51" s="8"/>
      <c r="O51" s="8" t="s">
        <v>22</v>
      </c>
      <c r="P51" s="8">
        <v>0</v>
      </c>
      <c r="Q51" s="8" t="s">
        <v>150</v>
      </c>
      <c r="R51" s="8">
        <v>90</v>
      </c>
      <c r="S51" s="8">
        <v>10</v>
      </c>
      <c r="T51" s="10">
        <f>E51*0.6</f>
        <v>73737882.599999994</v>
      </c>
      <c r="U51" s="8" t="s">
        <v>136</v>
      </c>
    </row>
    <row r="52" spans="1:21" ht="89.25" customHeight="1">
      <c r="A52" s="8">
        <v>42</v>
      </c>
      <c r="B52" s="8" t="s">
        <v>21</v>
      </c>
      <c r="C52" s="8" t="s">
        <v>135</v>
      </c>
      <c r="D52" s="11" t="s">
        <v>152</v>
      </c>
      <c r="E52" s="10">
        <v>36265633</v>
      </c>
      <c r="F52" s="10">
        <v>9991552</v>
      </c>
      <c r="G52" s="10">
        <v>0</v>
      </c>
      <c r="H52" s="8">
        <v>0</v>
      </c>
      <c r="I52" s="8">
        <v>0</v>
      </c>
      <c r="J52" s="10">
        <f>E52+F52</f>
        <v>46257185</v>
      </c>
      <c r="K52" s="8"/>
      <c r="L52" s="8" t="s">
        <v>13</v>
      </c>
      <c r="M52" s="8" t="s">
        <v>13</v>
      </c>
      <c r="N52" s="8"/>
      <c r="O52" s="8" t="s">
        <v>22</v>
      </c>
      <c r="P52" s="8">
        <v>0</v>
      </c>
      <c r="Q52" s="8" t="s">
        <v>154</v>
      </c>
      <c r="R52" s="8">
        <v>90</v>
      </c>
      <c r="S52" s="8">
        <v>10</v>
      </c>
      <c r="T52" s="10">
        <f>E52*0.6</f>
        <v>21759379.800000001</v>
      </c>
      <c r="U52" s="8" t="s">
        <v>136</v>
      </c>
    </row>
    <row r="53" spans="1:21" ht="106.5" customHeight="1">
      <c r="A53" s="8">
        <v>43</v>
      </c>
      <c r="B53" s="8" t="s">
        <v>21</v>
      </c>
      <c r="C53" s="8" t="s">
        <v>96</v>
      </c>
      <c r="D53" s="11" t="s">
        <v>153</v>
      </c>
      <c r="E53" s="10">
        <v>53361043.5</v>
      </c>
      <c r="F53" s="10">
        <v>0</v>
      </c>
      <c r="G53" s="10">
        <v>0</v>
      </c>
      <c r="H53" s="8">
        <v>0</v>
      </c>
      <c r="I53" s="8">
        <v>0</v>
      </c>
      <c r="J53" s="10">
        <f t="shared" si="1"/>
        <v>53361043.5</v>
      </c>
      <c r="K53" s="8"/>
      <c r="L53" s="8" t="s">
        <v>13</v>
      </c>
      <c r="M53" s="8" t="s">
        <v>13</v>
      </c>
      <c r="N53" s="8"/>
      <c r="O53" s="8" t="s">
        <v>22</v>
      </c>
      <c r="P53" s="8">
        <v>0</v>
      </c>
      <c r="Q53" s="8" t="s">
        <v>14</v>
      </c>
      <c r="R53" s="8">
        <v>70</v>
      </c>
      <c r="S53" s="8">
        <v>30</v>
      </c>
      <c r="T53" s="10">
        <f>E53*0.6</f>
        <v>32016626.099999998</v>
      </c>
      <c r="U53" s="8" t="s">
        <v>136</v>
      </c>
    </row>
    <row r="54" spans="1:21" ht="104.25" customHeight="1">
      <c r="A54" s="8">
        <v>44</v>
      </c>
      <c r="B54" s="8" t="s">
        <v>21</v>
      </c>
      <c r="C54" s="8" t="s">
        <v>157</v>
      </c>
      <c r="D54" s="11" t="s">
        <v>159</v>
      </c>
      <c r="E54" s="10">
        <v>0</v>
      </c>
      <c r="F54" s="10">
        <v>0</v>
      </c>
      <c r="G54" s="10">
        <v>733021417</v>
      </c>
      <c r="H54" s="8">
        <v>0</v>
      </c>
      <c r="I54" s="10">
        <v>150000000</v>
      </c>
      <c r="J54" s="10">
        <f>SUM(E54:I54)</f>
        <v>883021417</v>
      </c>
      <c r="K54" s="8" t="s">
        <v>13</v>
      </c>
      <c r="L54" s="8"/>
      <c r="M54" s="8" t="s">
        <v>13</v>
      </c>
      <c r="N54" s="8"/>
      <c r="O54" s="8" t="s">
        <v>22</v>
      </c>
      <c r="P54" s="8">
        <v>70</v>
      </c>
      <c r="Q54" s="8" t="s">
        <v>156</v>
      </c>
      <c r="R54" s="8">
        <v>10</v>
      </c>
      <c r="S54" s="8">
        <v>20</v>
      </c>
      <c r="T54" s="10">
        <v>406331161</v>
      </c>
      <c r="U54" s="8" t="s">
        <v>155</v>
      </c>
    </row>
    <row r="55" spans="1:21" ht="115.5" customHeight="1">
      <c r="A55" s="8">
        <v>45</v>
      </c>
      <c r="B55" s="8" t="s">
        <v>21</v>
      </c>
      <c r="C55" s="8" t="s">
        <v>158</v>
      </c>
      <c r="D55" s="11" t="s">
        <v>160</v>
      </c>
      <c r="E55" s="10">
        <v>0</v>
      </c>
      <c r="F55" s="10">
        <v>0</v>
      </c>
      <c r="G55" s="10">
        <v>56003500</v>
      </c>
      <c r="H55" s="8">
        <v>0</v>
      </c>
      <c r="I55" s="8">
        <v>0</v>
      </c>
      <c r="J55" s="10">
        <f t="shared" ref="J55:J59" si="2">SUM(E55:I55)</f>
        <v>56003500</v>
      </c>
      <c r="K55" s="8" t="s">
        <v>13</v>
      </c>
      <c r="L55" s="8"/>
      <c r="M55" s="8" t="s">
        <v>13</v>
      </c>
      <c r="N55" s="8"/>
      <c r="O55" s="8" t="s">
        <v>22</v>
      </c>
      <c r="P55" s="8">
        <v>70</v>
      </c>
      <c r="Q55" s="8" t="s">
        <v>14</v>
      </c>
      <c r="R55" s="8">
        <v>10</v>
      </c>
      <c r="S55" s="8">
        <v>20</v>
      </c>
      <c r="T55" s="10">
        <v>4551416</v>
      </c>
      <c r="U55" s="8" t="s">
        <v>155</v>
      </c>
    </row>
    <row r="56" spans="1:21" ht="51.75" customHeight="1">
      <c r="A56" s="8">
        <v>46</v>
      </c>
      <c r="B56" s="8" t="s">
        <v>21</v>
      </c>
      <c r="C56" s="8" t="s">
        <v>161</v>
      </c>
      <c r="D56" s="11" t="s">
        <v>162</v>
      </c>
      <c r="E56" s="10">
        <v>84008653</v>
      </c>
      <c r="F56" s="10">
        <v>0</v>
      </c>
      <c r="G56" s="10">
        <v>0</v>
      </c>
      <c r="H56" s="8">
        <v>0</v>
      </c>
      <c r="I56" s="10">
        <v>979056115</v>
      </c>
      <c r="J56" s="10">
        <f t="shared" si="2"/>
        <v>1063064768</v>
      </c>
      <c r="K56" s="8" t="s">
        <v>13</v>
      </c>
      <c r="L56" s="8"/>
      <c r="M56" s="8"/>
      <c r="N56" s="8" t="s">
        <v>13</v>
      </c>
      <c r="O56" s="8" t="s">
        <v>22</v>
      </c>
      <c r="P56" s="8">
        <v>0</v>
      </c>
      <c r="Q56" s="8" t="s">
        <v>163</v>
      </c>
      <c r="R56" s="8">
        <v>20</v>
      </c>
      <c r="S56" s="8">
        <v>80</v>
      </c>
      <c r="T56" s="10">
        <f>+E56</f>
        <v>84008653</v>
      </c>
      <c r="U56" s="8" t="s">
        <v>155</v>
      </c>
    </row>
    <row r="57" spans="1:21" ht="51.75" customHeight="1">
      <c r="A57" s="8">
        <v>47</v>
      </c>
      <c r="B57" s="8" t="s">
        <v>21</v>
      </c>
      <c r="C57" s="8" t="s">
        <v>169</v>
      </c>
      <c r="D57" s="11" t="s">
        <v>170</v>
      </c>
      <c r="E57" s="10">
        <v>354225550</v>
      </c>
      <c r="F57" s="10">
        <v>0</v>
      </c>
      <c r="G57" s="10">
        <v>0</v>
      </c>
      <c r="H57" s="8">
        <v>0</v>
      </c>
      <c r="I57" s="10">
        <v>979056115</v>
      </c>
      <c r="J57" s="10">
        <f t="shared" si="2"/>
        <v>1333281665</v>
      </c>
      <c r="K57" s="8" t="s">
        <v>13</v>
      </c>
      <c r="L57" s="8"/>
      <c r="M57" s="8"/>
      <c r="N57" s="8" t="s">
        <v>13</v>
      </c>
      <c r="O57" s="8" t="s">
        <v>22</v>
      </c>
      <c r="P57" s="8">
        <v>10</v>
      </c>
      <c r="Q57" s="8" t="s">
        <v>163</v>
      </c>
      <c r="R57" s="8">
        <v>50</v>
      </c>
      <c r="S57" s="8">
        <v>40</v>
      </c>
      <c r="T57" s="10">
        <v>354225550</v>
      </c>
      <c r="U57" s="8" t="s">
        <v>155</v>
      </c>
    </row>
    <row r="58" spans="1:21" ht="83.25" customHeight="1">
      <c r="A58" s="8">
        <v>48</v>
      </c>
      <c r="B58" s="8" t="s">
        <v>21</v>
      </c>
      <c r="C58" s="8" t="s">
        <v>167</v>
      </c>
      <c r="D58" s="11" t="s">
        <v>168</v>
      </c>
      <c r="E58" s="10">
        <v>0</v>
      </c>
      <c r="F58" s="10">
        <v>0</v>
      </c>
      <c r="G58" s="10">
        <v>0</v>
      </c>
      <c r="H58" s="8">
        <v>0</v>
      </c>
      <c r="I58" s="10">
        <v>43305300</v>
      </c>
      <c r="J58" s="10">
        <f t="shared" si="2"/>
        <v>43305300</v>
      </c>
      <c r="K58" s="8" t="s">
        <v>13</v>
      </c>
      <c r="L58" s="8"/>
      <c r="M58" s="8"/>
      <c r="N58" s="8"/>
      <c r="O58" s="8" t="s">
        <v>22</v>
      </c>
      <c r="P58" s="8">
        <v>75</v>
      </c>
      <c r="Q58" s="8" t="s">
        <v>171</v>
      </c>
      <c r="R58" s="8">
        <v>10</v>
      </c>
      <c r="S58" s="8">
        <v>15</v>
      </c>
      <c r="T58" s="10">
        <v>21753650</v>
      </c>
      <c r="U58" s="8" t="s">
        <v>155</v>
      </c>
    </row>
    <row r="59" spans="1:21" ht="67.5" customHeight="1">
      <c r="A59" s="8">
        <v>49</v>
      </c>
      <c r="B59" s="8" t="s">
        <v>21</v>
      </c>
      <c r="C59" s="8" t="s">
        <v>164</v>
      </c>
      <c r="D59" s="11" t="s">
        <v>165</v>
      </c>
      <c r="E59" s="10">
        <v>0</v>
      </c>
      <c r="F59" s="10">
        <v>439000000</v>
      </c>
      <c r="G59" s="10">
        <v>0</v>
      </c>
      <c r="H59" s="8">
        <v>0</v>
      </c>
      <c r="I59" s="10">
        <v>2700000000</v>
      </c>
      <c r="J59" s="10">
        <f t="shared" si="2"/>
        <v>3139000000</v>
      </c>
      <c r="K59" s="8" t="s">
        <v>13</v>
      </c>
      <c r="L59" s="8"/>
      <c r="M59" s="8"/>
      <c r="N59" s="8" t="s">
        <v>13</v>
      </c>
      <c r="O59" s="8" t="s">
        <v>22</v>
      </c>
      <c r="P59" s="8">
        <v>0</v>
      </c>
      <c r="Q59" s="8" t="s">
        <v>166</v>
      </c>
      <c r="R59" s="8">
        <v>5</v>
      </c>
      <c r="S59" s="8">
        <v>95</v>
      </c>
      <c r="T59" s="10">
        <v>2678347350</v>
      </c>
      <c r="U59" s="8" t="s">
        <v>155</v>
      </c>
    </row>
    <row r="60" spans="1:21" ht="94.5" customHeight="1">
      <c r="A60" s="8">
        <v>50</v>
      </c>
      <c r="B60" s="8" t="s">
        <v>21</v>
      </c>
      <c r="C60" s="8" t="s">
        <v>172</v>
      </c>
      <c r="D60" s="11" t="s">
        <v>177</v>
      </c>
      <c r="E60" s="10">
        <v>100000000</v>
      </c>
      <c r="F60" s="10">
        <v>30000000</v>
      </c>
      <c r="G60" s="10">
        <v>0</v>
      </c>
      <c r="H60" s="8">
        <v>0</v>
      </c>
      <c r="I60" s="10">
        <v>0</v>
      </c>
      <c r="J60" s="10">
        <f>SUM(E60:I60)</f>
        <v>130000000</v>
      </c>
      <c r="K60" s="8"/>
      <c r="L60" s="8" t="s">
        <v>13</v>
      </c>
      <c r="M60" s="8" t="s">
        <v>13</v>
      </c>
      <c r="N60" s="8"/>
      <c r="O60" s="8" t="s">
        <v>22</v>
      </c>
      <c r="P60" s="8">
        <v>0</v>
      </c>
      <c r="Q60" s="8" t="s">
        <v>178</v>
      </c>
      <c r="R60" s="8">
        <v>100</v>
      </c>
      <c r="S60" s="8">
        <v>0</v>
      </c>
      <c r="T60" s="10">
        <v>130000000</v>
      </c>
      <c r="U60" s="8" t="s">
        <v>173</v>
      </c>
    </row>
    <row r="61" spans="1:21" ht="62.25" customHeight="1">
      <c r="A61" s="8">
        <v>51</v>
      </c>
      <c r="B61" s="8" t="s">
        <v>21</v>
      </c>
      <c r="C61" s="8" t="s">
        <v>174</v>
      </c>
      <c r="D61" s="11" t="s">
        <v>180</v>
      </c>
      <c r="E61" s="10">
        <v>62000000</v>
      </c>
      <c r="F61" s="10">
        <v>21088794</v>
      </c>
      <c r="G61" s="10">
        <v>0</v>
      </c>
      <c r="H61" s="8">
        <v>0</v>
      </c>
      <c r="I61" s="10">
        <v>0</v>
      </c>
      <c r="J61" s="10">
        <f>SUM(E61:I61)</f>
        <v>83088794</v>
      </c>
      <c r="K61" s="8"/>
      <c r="L61" s="8" t="s">
        <v>13</v>
      </c>
      <c r="M61" s="8" t="s">
        <v>13</v>
      </c>
      <c r="N61" s="8"/>
      <c r="O61" s="8" t="s">
        <v>22</v>
      </c>
      <c r="P61" s="8">
        <v>0</v>
      </c>
      <c r="Q61" s="8" t="s">
        <v>179</v>
      </c>
      <c r="R61" s="8">
        <v>100</v>
      </c>
      <c r="S61" s="8">
        <v>0</v>
      </c>
      <c r="T61" s="10">
        <f>J61</f>
        <v>83088794</v>
      </c>
      <c r="U61" s="8" t="s">
        <v>173</v>
      </c>
    </row>
    <row r="62" spans="1:21" ht="184.5" customHeight="1">
      <c r="A62" s="8">
        <v>52</v>
      </c>
      <c r="B62" s="8" t="s">
        <v>21</v>
      </c>
      <c r="C62" s="8" t="s">
        <v>175</v>
      </c>
      <c r="D62" s="11" t="s">
        <v>181</v>
      </c>
      <c r="E62" s="10">
        <v>12495000</v>
      </c>
      <c r="F62" s="10">
        <v>0</v>
      </c>
      <c r="G62" s="10">
        <v>0</v>
      </c>
      <c r="H62" s="8">
        <v>0</v>
      </c>
      <c r="I62" s="10">
        <v>0</v>
      </c>
      <c r="J62" s="10">
        <f>E62+I62</f>
        <v>12495000</v>
      </c>
      <c r="K62" s="8"/>
      <c r="L62" s="8" t="s">
        <v>13</v>
      </c>
      <c r="M62" s="8" t="s">
        <v>13</v>
      </c>
      <c r="N62" s="8"/>
      <c r="O62" s="8" t="s">
        <v>22</v>
      </c>
      <c r="P62" s="8">
        <v>0</v>
      </c>
      <c r="Q62" s="8" t="s">
        <v>14</v>
      </c>
      <c r="R62" s="8">
        <v>100</v>
      </c>
      <c r="S62" s="8">
        <v>100</v>
      </c>
      <c r="T62" s="10">
        <f>+J62</f>
        <v>12495000</v>
      </c>
      <c r="U62" s="8" t="s">
        <v>173</v>
      </c>
    </row>
    <row r="63" spans="1:21" ht="126" customHeight="1">
      <c r="A63" s="8">
        <v>53</v>
      </c>
      <c r="B63" s="8" t="s">
        <v>54</v>
      </c>
      <c r="C63" s="8" t="s">
        <v>176</v>
      </c>
      <c r="D63" s="11" t="s">
        <v>182</v>
      </c>
      <c r="E63" s="10">
        <v>230000000</v>
      </c>
      <c r="F63" s="10">
        <v>242221586.97</v>
      </c>
      <c r="G63" s="10">
        <v>0</v>
      </c>
      <c r="H63" s="8">
        <v>0</v>
      </c>
      <c r="I63" s="10">
        <v>0</v>
      </c>
      <c r="J63" s="10">
        <f>SUM(E63:I63)</f>
        <v>472221586.97000003</v>
      </c>
      <c r="K63" s="8"/>
      <c r="L63" s="8" t="s">
        <v>13</v>
      </c>
      <c r="M63" s="8" t="s">
        <v>13</v>
      </c>
      <c r="N63" s="8"/>
      <c r="O63" s="8" t="s">
        <v>22</v>
      </c>
      <c r="P63" s="8">
        <v>0</v>
      </c>
      <c r="Q63" s="8" t="s">
        <v>184</v>
      </c>
      <c r="R63" s="8">
        <v>60</v>
      </c>
      <c r="S63" s="8">
        <v>40</v>
      </c>
      <c r="T63" s="10">
        <f>+J63*0.6</f>
        <v>283332952.18199998</v>
      </c>
      <c r="U63" s="8" t="s">
        <v>173</v>
      </c>
    </row>
    <row r="64" spans="1:21" ht="87" customHeight="1">
      <c r="A64" s="8">
        <v>54</v>
      </c>
      <c r="B64" s="8" t="s">
        <v>54</v>
      </c>
      <c r="C64" s="8" t="s">
        <v>176</v>
      </c>
      <c r="D64" s="11" t="s">
        <v>183</v>
      </c>
      <c r="E64" s="10">
        <v>25042053.859999999</v>
      </c>
      <c r="F64" s="10">
        <v>0</v>
      </c>
      <c r="G64" s="10">
        <v>0</v>
      </c>
      <c r="H64" s="8">
        <v>0</v>
      </c>
      <c r="I64" s="10">
        <v>0</v>
      </c>
      <c r="J64" s="10">
        <f>SUM(E64:I64)</f>
        <v>25042053.859999999</v>
      </c>
      <c r="K64" s="8"/>
      <c r="L64" s="8" t="s">
        <v>13</v>
      </c>
      <c r="M64" s="8" t="s">
        <v>13</v>
      </c>
      <c r="N64" s="8"/>
      <c r="O64" s="8" t="s">
        <v>22</v>
      </c>
      <c r="P64" s="8">
        <v>0</v>
      </c>
      <c r="Q64" s="8" t="s">
        <v>14</v>
      </c>
      <c r="R64" s="8">
        <v>60</v>
      </c>
      <c r="S64" s="8">
        <v>40</v>
      </c>
      <c r="T64" s="10">
        <f>+J64*0.6</f>
        <v>15025232.316</v>
      </c>
      <c r="U64" s="8" t="s">
        <v>173</v>
      </c>
    </row>
    <row r="67" spans="1:21" ht="30" customHeight="1">
      <c r="A67" s="14" t="s">
        <v>185</v>
      </c>
      <c r="B67" s="15"/>
      <c r="C67" s="15"/>
      <c r="D67" s="16"/>
      <c r="E67" s="13">
        <f>SUM(E11:E66)</f>
        <v>6994014017.9499998</v>
      </c>
      <c r="F67" s="13">
        <f t="shared" ref="F67:I67" si="3">SUM(F11:F66)</f>
        <v>1540163617.5200002</v>
      </c>
      <c r="G67" s="13">
        <f t="shared" si="3"/>
        <v>2328366758</v>
      </c>
      <c r="H67" s="13">
        <f t="shared" si="3"/>
        <v>0</v>
      </c>
      <c r="I67" s="13">
        <f t="shared" si="3"/>
        <v>4956417530</v>
      </c>
      <c r="J67" s="13">
        <f>SUM(J11:J66)</f>
        <v>15818961523.469999</v>
      </c>
      <c r="K67" s="12"/>
      <c r="L67" s="12"/>
      <c r="M67" s="12"/>
      <c r="N67" s="12"/>
      <c r="O67" s="12"/>
      <c r="P67" s="12"/>
      <c r="Q67" s="12"/>
      <c r="R67" s="12"/>
      <c r="S67" s="12"/>
      <c r="T67" s="13">
        <f>SUM(T11:T66)</f>
        <v>7361385751.104001</v>
      </c>
      <c r="U67" s="12"/>
    </row>
    <row r="117" ht="16.5" customHeight="1"/>
    <row r="118" ht="45.75" customHeight="1"/>
    <row r="120" ht="279" customHeight="1"/>
    <row r="121" ht="300" customHeight="1"/>
    <row r="122" ht="315" customHeight="1"/>
    <row r="123" ht="279.75" customHeight="1"/>
    <row r="124" ht="98.25" customHeight="1"/>
    <row r="125" ht="399" customHeight="1"/>
    <row r="126" ht="165" customHeight="1"/>
    <row r="133" ht="154.5" customHeight="1"/>
    <row r="143" ht="140.25" customHeight="1"/>
    <row r="145" ht="211.5" customHeight="1"/>
    <row r="146" ht="172.5" customHeight="1"/>
    <row r="149" ht="258" customHeight="1"/>
    <row r="150" ht="66.75" customHeight="1"/>
    <row r="151" ht="81" customHeight="1"/>
    <row r="154" ht="321" customHeight="1"/>
    <row r="155" ht="263.25" customHeight="1"/>
    <row r="156" ht="145.5" customHeight="1"/>
    <row r="157" ht="264" customHeight="1"/>
    <row r="158" ht="358.5" customHeight="1"/>
    <row r="159" ht="312" customHeight="1"/>
  </sheetData>
  <mergeCells count="20">
    <mergeCell ref="A4:U4"/>
    <mergeCell ref="B5:U5"/>
    <mergeCell ref="A6:U6"/>
    <mergeCell ref="B7:U7"/>
    <mergeCell ref="A9:A10"/>
    <mergeCell ref="B9:B10"/>
    <mergeCell ref="C9:C10"/>
    <mergeCell ref="D9:D10"/>
    <mergeCell ref="E9:I9"/>
    <mergeCell ref="J9:J10"/>
    <mergeCell ref="S9:S10"/>
    <mergeCell ref="T9:T10"/>
    <mergeCell ref="U9:U10"/>
    <mergeCell ref="K9:L9"/>
    <mergeCell ref="M9:N9"/>
    <mergeCell ref="O9:O10"/>
    <mergeCell ref="P9:P10"/>
    <mergeCell ref="Q9:Q10"/>
    <mergeCell ref="A67:D67"/>
    <mergeCell ref="R9:R10"/>
  </mergeCells>
  <printOptions horizontalCentered="1"/>
  <pageMargins left="0.19685039370078741" right="0.19685039370078741" top="0.98425196850393704" bottom="0.59055118110236227" header="0.31496062992125984" footer="0.31496062992125984"/>
  <pageSetup scale="8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 08 PROYECTOS SOCIAL</vt:lpstr>
      <vt:lpstr>Hoja1</vt:lpstr>
      <vt:lpstr>'P.A. 08 PROYECTOS SOCIAL'!Títulos_a_imprimir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USUARIO_2</dc:creator>
  <cp:lastModifiedBy>Usuario</cp:lastModifiedBy>
  <cp:lastPrinted>2016-01-22T14:43:54Z</cp:lastPrinted>
  <dcterms:created xsi:type="dcterms:W3CDTF">2013-10-16T23:01:34Z</dcterms:created>
  <dcterms:modified xsi:type="dcterms:W3CDTF">2016-06-21T14:57:18Z</dcterms:modified>
</cp:coreProperties>
</file>